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Lenuta\1. FLAG\3. Ghiduri&amp;ordine\1. Ghiduri 2018\Ghiduri &amp; Anexe 04.04.2018\GHIDURI &amp; ANEXE APRILIE\Anexe 04.04.2018\flag_AB_anexe_M3\"/>
    </mc:Choice>
  </mc:AlternateContent>
  <xr:revisionPtr revIDLastSave="0" documentId="12_ncr:500000_{4E116BAD-4396-473F-AA7E-0FF033BCDD59}" xr6:coauthVersionLast="31" xr6:coauthVersionMax="31" xr10:uidLastSave="{00000000-0000-0000-0000-000000000000}"/>
  <bookViews>
    <workbookView xWindow="0" yWindow="0" windowWidth="25200" windowHeight="11988" tabRatio="889" xr2:uid="{00000000-000D-0000-FFFF-FFFF00000000}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  <definedName name="_xlnm.Print_Area" localSheetId="5">Bilant!$A$1:$I$32</definedName>
    <definedName name="_xlnm.Print_Area" localSheetId="0">'Bugetul cererii de finanțare'!$A$1:$I$53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financiari'!$B$3:$I$22</definedName>
    <definedName name="_xlnm.Print_Area" localSheetId="1">'Planul investițional'!$A$1:$H$67</definedName>
    <definedName name="_xlnm.Print_Area" localSheetId="3">'Prognoza cheltuielilor'!$A$1:$P$17</definedName>
    <definedName name="_xlnm.Print_Area" localSheetId="2">'Prognoza veniturilor'!$A$1:$Q$42</definedName>
  </definedNames>
  <calcPr calcId="162913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C51" i="36" l="1"/>
  <c r="C41" i="36"/>
  <c r="C38" i="36"/>
  <c r="C37" i="36"/>
  <c r="F36" i="36"/>
  <c r="E36" i="36"/>
  <c r="C36" i="36"/>
  <c r="F19" i="36" l="1"/>
  <c r="E19" i="36"/>
  <c r="F35" i="36"/>
  <c r="E35" i="36"/>
  <c r="F34" i="36"/>
  <c r="E34" i="36"/>
  <c r="C34" i="36"/>
  <c r="C33" i="36"/>
  <c r="B33" i="36"/>
  <c r="F31" i="36"/>
  <c r="E31" i="36"/>
  <c r="C30" i="36"/>
  <c r="C29" i="36"/>
  <c r="C23" i="36"/>
  <c r="C24" i="36"/>
  <c r="C25" i="36"/>
  <c r="C26" i="36"/>
  <c r="C27" i="36"/>
  <c r="C28" i="36"/>
  <c r="C22" i="36"/>
  <c r="B30" i="36"/>
  <c r="B29" i="36"/>
  <c r="B24" i="36"/>
  <c r="B25" i="36"/>
  <c r="B26" i="36"/>
  <c r="B27" i="36"/>
  <c r="B28" i="36"/>
  <c r="B23" i="36"/>
  <c r="B22" i="36"/>
  <c r="A32" i="36"/>
  <c r="A30" i="36"/>
  <c r="A29" i="36"/>
  <c r="A22" i="36"/>
  <c r="A23" i="36"/>
  <c r="A24" i="36"/>
  <c r="A25" i="36"/>
  <c r="A26" i="36"/>
  <c r="A27" i="36"/>
  <c r="A28" i="36"/>
  <c r="A21" i="36"/>
  <c r="A20" i="36"/>
  <c r="C19" i="36"/>
  <c r="B19" i="36"/>
  <c r="F18" i="36"/>
  <c r="E18" i="36"/>
  <c r="C17" i="36"/>
  <c r="C16" i="36"/>
  <c r="A17" i="36"/>
  <c r="B17" i="36"/>
  <c r="B16" i="36"/>
  <c r="A16" i="36"/>
  <c r="C13" i="36"/>
  <c r="B13" i="36"/>
  <c r="C10" i="36"/>
  <c r="B10" i="36"/>
  <c r="A10" i="36"/>
  <c r="A9" i="36"/>
  <c r="D42" i="35"/>
  <c r="E42" i="35"/>
  <c r="F42" i="35"/>
  <c r="G42" i="35"/>
  <c r="H42" i="35"/>
  <c r="I42" i="35"/>
  <c r="C42" i="35"/>
  <c r="D19" i="35"/>
  <c r="E19" i="35"/>
  <c r="F19" i="35"/>
  <c r="G19" i="35"/>
  <c r="H19" i="35"/>
  <c r="I19" i="35"/>
  <c r="C19" i="35"/>
  <c r="D41" i="35"/>
  <c r="E41" i="35"/>
  <c r="F41" i="35"/>
  <c r="G41" i="35"/>
  <c r="H41" i="35"/>
  <c r="I41" i="35"/>
  <c r="C41" i="35"/>
  <c r="D40" i="35"/>
  <c r="E40" i="35"/>
  <c r="F40" i="35"/>
  <c r="G40" i="35"/>
  <c r="H40" i="35"/>
  <c r="I40" i="35"/>
  <c r="C40" i="35"/>
  <c r="D37" i="35"/>
  <c r="E37" i="35"/>
  <c r="F37" i="35"/>
  <c r="G37" i="35"/>
  <c r="H37" i="35"/>
  <c r="I37" i="35"/>
  <c r="C37" i="35"/>
  <c r="D33" i="35"/>
  <c r="E33" i="35"/>
  <c r="F33" i="35"/>
  <c r="G33" i="35"/>
  <c r="H33" i="35"/>
  <c r="I33" i="35"/>
  <c r="C33" i="35"/>
  <c r="D31" i="35"/>
  <c r="E31" i="35"/>
  <c r="F31" i="35"/>
  <c r="G31" i="35"/>
  <c r="H31" i="35"/>
  <c r="I31" i="35"/>
  <c r="C31" i="35"/>
  <c r="D28" i="35"/>
  <c r="E28" i="35"/>
  <c r="F28" i="35"/>
  <c r="G28" i="35"/>
  <c r="H28" i="35"/>
  <c r="I28" i="35"/>
  <c r="C28" i="35"/>
  <c r="I18" i="35"/>
  <c r="D18" i="35"/>
  <c r="E18" i="35"/>
  <c r="F18" i="35"/>
  <c r="G18" i="35"/>
  <c r="H18" i="35"/>
  <c r="C18" i="35"/>
  <c r="C31" i="36" l="1"/>
  <c r="C35" i="36" s="1"/>
  <c r="C18" i="36"/>
  <c r="C52" i="36"/>
  <c r="B21" i="36"/>
  <c r="B18" i="36"/>
  <c r="C14" i="35" l="1"/>
  <c r="G11" i="35"/>
  <c r="D11" i="35"/>
  <c r="E11" i="35"/>
  <c r="F11" i="35"/>
  <c r="H11" i="35"/>
  <c r="I11" i="35"/>
  <c r="C11" i="35"/>
  <c r="B3" i="36" l="1"/>
  <c r="B3" i="18" l="1"/>
  <c r="B3" i="17" s="1"/>
  <c r="C3" i="11" s="1"/>
  <c r="C3" i="27" s="1"/>
  <c r="C4" i="21" s="1"/>
  <c r="C4" i="29" l="1"/>
  <c r="C5" i="23" s="1"/>
  <c r="C4" i="3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E67" i="36" l="1"/>
  <c r="F67" i="36"/>
  <c r="G67" i="36"/>
  <c r="H67" i="36"/>
  <c r="E62" i="36"/>
  <c r="F62" i="36"/>
  <c r="G62" i="36"/>
  <c r="H62" i="36"/>
  <c r="N15" i="18"/>
  <c r="I43" i="29" l="1"/>
  <c r="I50" i="29" s="1"/>
  <c r="I32" i="29"/>
  <c r="I42" i="29" s="1"/>
  <c r="I51" i="29" s="1"/>
  <c r="I14" i="23" s="1"/>
  <c r="I31" i="29"/>
  <c r="I23" i="29"/>
  <c r="I20" i="29"/>
  <c r="I19" i="29" s="1"/>
  <c r="I15" i="23" s="1"/>
  <c r="I15" i="29"/>
  <c r="I11" i="29"/>
  <c r="I8" i="29" s="1"/>
  <c r="I29" i="27"/>
  <c r="I19" i="27"/>
  <c r="I15" i="27"/>
  <c r="I12" i="27"/>
  <c r="I8" i="27"/>
  <c r="I14" i="27" s="1"/>
  <c r="I16" i="23" s="1"/>
  <c r="Q17" i="11"/>
  <c r="R17" i="11"/>
  <c r="Q16" i="11"/>
  <c r="R16" i="11"/>
  <c r="R11" i="11"/>
  <c r="R10" i="11"/>
  <c r="R9" i="11"/>
  <c r="R25" i="11"/>
  <c r="R26" i="11" s="1"/>
  <c r="O14" i="17"/>
  <c r="Q15" i="11" s="1"/>
  <c r="O11" i="17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O17" i="17" l="1"/>
  <c r="Q33" i="18"/>
  <c r="Q35" i="18" s="1"/>
  <c r="Q42" i="18" s="1"/>
  <c r="I30" i="27"/>
  <c r="H11" i="23"/>
  <c r="I26" i="29"/>
  <c r="I53" i="29" s="1"/>
  <c r="I32" i="27"/>
  <c r="Q14" i="11"/>
  <c r="R8" i="11" l="1"/>
  <c r="R12" i="11" s="1"/>
  <c r="I10" i="23"/>
  <c r="A15" i="36" l="1"/>
  <c r="A12" i="36"/>
  <c r="B14" i="36"/>
  <c r="B11" i="36"/>
  <c r="B12" i="36"/>
  <c r="B15" i="36"/>
  <c r="D67" i="36" l="1"/>
  <c r="D62" i="36"/>
  <c r="C61" i="36"/>
  <c r="C60" i="36"/>
  <c r="E59" i="36"/>
  <c r="D59" i="36"/>
  <c r="F52" i="36"/>
  <c r="E52" i="36"/>
  <c r="F14" i="36"/>
  <c r="E14" i="36"/>
  <c r="F11" i="36"/>
  <c r="E11" i="36"/>
  <c r="G14" i="35"/>
  <c r="F14" i="35"/>
  <c r="D14" i="35"/>
  <c r="H13" i="35"/>
  <c r="E13" i="35"/>
  <c r="C59" i="36" l="1"/>
  <c r="C62" i="36"/>
  <c r="D23" i="36"/>
  <c r="I13" i="35"/>
  <c r="H14" i="35"/>
  <c r="D25" i="36"/>
  <c r="E14" i="35"/>
  <c r="D13" i="36" l="1"/>
  <c r="C14" i="36"/>
  <c r="D16" i="36"/>
  <c r="F51" i="36"/>
  <c r="F55" i="36" s="1"/>
  <c r="E51" i="36"/>
  <c r="E55" i="36" s="1"/>
  <c r="I14" i="35"/>
  <c r="D14" i="36" l="1"/>
  <c r="C42" i="36"/>
  <c r="C46" i="36" s="1"/>
  <c r="C44" i="36" s="1"/>
  <c r="C52" i="35"/>
  <c r="C48" i="35"/>
  <c r="C11" i="36" l="1"/>
  <c r="D10" i="36"/>
  <c r="C50" i="35"/>
  <c r="D52" i="36"/>
  <c r="D11" i="36" l="1"/>
  <c r="C55" i="36"/>
  <c r="C47" i="35"/>
  <c r="C47" i="36" l="1"/>
  <c r="C53" i="35"/>
  <c r="C49" i="35"/>
  <c r="D51" i="35" s="1"/>
  <c r="D26" i="36"/>
  <c r="D18" i="36"/>
  <c r="C43" i="36" l="1"/>
  <c r="D45" i="36" s="1"/>
  <c r="D51" i="36" l="1"/>
  <c r="D55" i="36" l="1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J26" i="31" s="1"/>
  <c r="H11" i="31"/>
  <c r="H8" i="31" s="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31" i="31"/>
  <c r="M32" i="31"/>
  <c r="L32" i="31"/>
  <c r="L31" i="31"/>
  <c r="K32" i="31"/>
  <c r="J32" i="31"/>
  <c r="I32" i="31"/>
  <c r="H32" i="31"/>
  <c r="H31" i="31"/>
  <c r="H42" i="31" s="1"/>
  <c r="H51" i="31" s="1"/>
  <c r="G32" i="31"/>
  <c r="E32" i="31"/>
  <c r="E42" i="31" s="1"/>
  <c r="E51" i="31" s="1"/>
  <c r="F32" i="31"/>
  <c r="F31" i="31"/>
  <c r="O31" i="31"/>
  <c r="M31" i="31"/>
  <c r="M42" i="31" s="1"/>
  <c r="M51" i="31" s="1"/>
  <c r="K31" i="31"/>
  <c r="K42" i="3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/>
  <c r="L26" i="31" s="1"/>
  <c r="L15" i="31"/>
  <c r="H15" i="31"/>
  <c r="Q18" i="31"/>
  <c r="Q17" i="31"/>
  <c r="Q16" i="31"/>
  <c r="Q15" i="31" s="1"/>
  <c r="Q12" i="31"/>
  <c r="Q13" i="31"/>
  <c r="Q11" i="31" s="1"/>
  <c r="Q14" i="31"/>
  <c r="N15" i="31"/>
  <c r="M15" i="31"/>
  <c r="K15" i="31"/>
  <c r="J15" i="31"/>
  <c r="I15" i="31"/>
  <c r="F15" i="31"/>
  <c r="E15" i="31"/>
  <c r="N11" i="31"/>
  <c r="N8" i="31" s="1"/>
  <c r="M11" i="31"/>
  <c r="M8" i="31" s="1"/>
  <c r="K11" i="31"/>
  <c r="K8" i="31" s="1"/>
  <c r="K26" i="31" s="1"/>
  <c r="F11" i="31"/>
  <c r="F8" i="31" s="1"/>
  <c r="Q10" i="31"/>
  <c r="H20" i="29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L42" i="21" s="1"/>
  <c r="L51" i="21" s="1"/>
  <c r="M32" i="21"/>
  <c r="N32" i="21"/>
  <c r="O32" i="21"/>
  <c r="F31" i="21"/>
  <c r="G31" i="21"/>
  <c r="H31" i="2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F14" i="27" s="1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26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/>
  <c r="H15" i="21"/>
  <c r="H20" i="21"/>
  <c r="H19" i="21" s="1"/>
  <c r="H23" i="21"/>
  <c r="I43" i="21"/>
  <c r="I50" i="21"/>
  <c r="I11" i="21"/>
  <c r="I8" i="21" s="1"/>
  <c r="I15" i="21"/>
  <c r="J43" i="21"/>
  <c r="J50" i="21" s="1"/>
  <c r="J15" i="21"/>
  <c r="K43" i="21"/>
  <c r="K50" i="2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11" i="29"/>
  <c r="F8" i="29" s="1"/>
  <c r="F15" i="29"/>
  <c r="N18" i="29"/>
  <c r="F23" i="21"/>
  <c r="Q10" i="21"/>
  <c r="Q12" i="21"/>
  <c r="Q13" i="21"/>
  <c r="Q25" i="21"/>
  <c r="Q24" i="21"/>
  <c r="Q23" i="21" s="1"/>
  <c r="Q22" i="21"/>
  <c r="Q20" i="21" s="1"/>
  <c r="Q18" i="21"/>
  <c r="P20" i="21"/>
  <c r="P19" i="21" s="1"/>
  <c r="P23" i="21"/>
  <c r="O15" i="21"/>
  <c r="O20" i="21"/>
  <c r="O23" i="21"/>
  <c r="N15" i="21"/>
  <c r="N20" i="21"/>
  <c r="N23" i="21"/>
  <c r="M20" i="21"/>
  <c r="M23" i="21"/>
  <c r="L20" i="21"/>
  <c r="L23" i="21"/>
  <c r="L19" i="21"/>
  <c r="K20" i="21"/>
  <c r="K23" i="21"/>
  <c r="J20" i="21"/>
  <c r="J23" i="21"/>
  <c r="I20" i="21"/>
  <c r="I23" i="21"/>
  <c r="I19" i="21" s="1"/>
  <c r="G20" i="21"/>
  <c r="G23" i="21"/>
  <c r="E42" i="11"/>
  <c r="E41" i="11"/>
  <c r="H15" i="27"/>
  <c r="G15" i="27"/>
  <c r="G12" i="27"/>
  <c r="F15" i="27"/>
  <c r="F41" i="11"/>
  <c r="F42" i="11"/>
  <c r="P11" i="21"/>
  <c r="P8" i="21" s="1"/>
  <c r="O11" i="21"/>
  <c r="O8" i="21" s="1"/>
  <c r="O43" i="21"/>
  <c r="O50" i="21" s="1"/>
  <c r="N11" i="21"/>
  <c r="N8" i="21" s="1"/>
  <c r="N43" i="21"/>
  <c r="N50" i="21" s="1"/>
  <c r="M11" i="21"/>
  <c r="M8" i="21"/>
  <c r="L11" i="21"/>
  <c r="L8" i="21" s="1"/>
  <c r="K11" i="21"/>
  <c r="K8" i="21" s="1"/>
  <c r="J11" i="21"/>
  <c r="J8" i="21" s="1"/>
  <c r="E12" i="27"/>
  <c r="E14" i="27" s="1"/>
  <c r="E16" i="23" s="1"/>
  <c r="F12" i="27"/>
  <c r="H12" i="27"/>
  <c r="N31" i="18"/>
  <c r="F16" i="23"/>
  <c r="E54" i="29"/>
  <c r="D55" i="29"/>
  <c r="I51" i="21"/>
  <c r="I26" i="31"/>
  <c r="O42" i="31" l="1"/>
  <c r="H42" i="21"/>
  <c r="H51" i="21" s="1"/>
  <c r="E19" i="29"/>
  <c r="J19" i="21"/>
  <c r="I26" i="21"/>
  <c r="N19" i="21"/>
  <c r="N26" i="21" s="1"/>
  <c r="K51" i="31"/>
  <c r="K53" i="31" s="1"/>
  <c r="N30" i="18"/>
  <c r="N22" i="18"/>
  <c r="M15" i="11"/>
  <c r="M18" i="11" s="1"/>
  <c r="L26" i="21"/>
  <c r="L53" i="21" s="1"/>
  <c r="G14" i="27"/>
  <c r="G16" i="23" s="1"/>
  <c r="K19" i="21"/>
  <c r="M19" i="21"/>
  <c r="Q11" i="21"/>
  <c r="Q8" i="21" s="1"/>
  <c r="Q26" i="21" s="1"/>
  <c r="H42" i="29"/>
  <c r="Q43" i="21"/>
  <c r="Q50" i="21" s="1"/>
  <c r="H19" i="29"/>
  <c r="H15" i="23" s="1"/>
  <c r="M26" i="31"/>
  <c r="M53" i="31" s="1"/>
  <c r="N42" i="31"/>
  <c r="N51" i="31" s="1"/>
  <c r="G33" i="18"/>
  <c r="G35" i="18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I17" i="17"/>
  <c r="J33" i="18"/>
  <c r="J35" i="18" s="1"/>
  <c r="J42" i="18" s="1"/>
  <c r="E42" i="18"/>
  <c r="N28" i="18"/>
  <c r="N10" i="11"/>
  <c r="O9" i="11"/>
  <c r="O10" i="11"/>
  <c r="O11" i="11"/>
  <c r="N11" i="11"/>
  <c r="E53" i="21"/>
  <c r="E55" i="21" s="1"/>
  <c r="F54" i="21" s="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E32" i="27"/>
  <c r="Q31" i="21"/>
  <c r="K42" i="21"/>
  <c r="K51" i="21" s="1"/>
  <c r="F42" i="21"/>
  <c r="Q32" i="21"/>
  <c r="N26" i="31"/>
  <c r="N53" i="31" s="1"/>
  <c r="Q8" i="31"/>
  <c r="Q43" i="31"/>
  <c r="Q50" i="31" s="1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M53" i="21" s="1"/>
  <c r="P26" i="21"/>
  <c r="Q19" i="21"/>
  <c r="F19" i="21"/>
  <c r="F26" i="21" s="1"/>
  <c r="D17" i="17"/>
  <c r="L18" i="11"/>
  <c r="K14" i="11"/>
  <c r="K18" i="11" s="1"/>
  <c r="G42" i="21"/>
  <c r="G51" i="21" s="1"/>
  <c r="G42" i="29"/>
  <c r="G51" i="29" s="1"/>
  <c r="G14" i="23" s="1"/>
  <c r="E51" i="21"/>
  <c r="F19" i="29"/>
  <c r="F15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V18" i="21" s="1"/>
  <c r="L11" i="17"/>
  <c r="N14" i="11" s="1"/>
  <c r="O42" i="21"/>
  <c r="O51" i="21" s="1"/>
  <c r="F14" i="11"/>
  <c r="F18" i="11" s="1"/>
  <c r="E17" i="17"/>
  <c r="H30" i="27"/>
  <c r="G19" i="21"/>
  <c r="G26" i="21" s="1"/>
  <c r="G53" i="21" s="1"/>
  <c r="O19" i="21"/>
  <c r="O26" i="21" s="1"/>
  <c r="P17" i="17"/>
  <c r="D14" i="27"/>
  <c r="D32" i="27" s="1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G18" i="11"/>
  <c r="Q42" i="31"/>
  <c r="F51" i="31"/>
  <c r="G42" i="18"/>
  <c r="H8" i="11"/>
  <c r="H12" i="11" s="1"/>
  <c r="H14" i="27"/>
  <c r="F32" i="27"/>
  <c r="P18" i="11"/>
  <c r="Q18" i="11"/>
  <c r="N51" i="21"/>
  <c r="J51" i="21"/>
  <c r="E51" i="29"/>
  <c r="E14" i="23" s="1"/>
  <c r="O26" i="31"/>
  <c r="I51" i="31"/>
  <c r="I53" i="31" s="1"/>
  <c r="O51" i="31"/>
  <c r="L51" i="31"/>
  <c r="L53" i="31" s="1"/>
  <c r="E26" i="31"/>
  <c r="E53" i="31" s="1"/>
  <c r="I53" i="21"/>
  <c r="F53" i="31"/>
  <c r="H18" i="11"/>
  <c r="H51" i="29"/>
  <c r="M17" i="17"/>
  <c r="J17" i="17"/>
  <c r="F42" i="29"/>
  <c r="F51" i="29" s="1"/>
  <c r="F14" i="23" s="1"/>
  <c r="H14" i="23"/>
  <c r="I8" i="11" l="1"/>
  <c r="I12" i="11" s="1"/>
  <c r="H26" i="29"/>
  <c r="F26" i="29"/>
  <c r="F53" i="29" s="1"/>
  <c r="N18" i="11"/>
  <c r="I42" i="18"/>
  <c r="H53" i="29"/>
  <c r="G26" i="29"/>
  <c r="G53" i="29" s="1"/>
  <c r="G15" i="23"/>
  <c r="E15" i="23"/>
  <c r="F19" i="11"/>
  <c r="F27" i="11" s="1"/>
  <c r="F28" i="11" s="1"/>
  <c r="F29" i="11" s="1"/>
  <c r="I11" i="23"/>
  <c r="I12" i="23" s="1"/>
  <c r="K8" i="11"/>
  <c r="K12" i="11" s="1"/>
  <c r="K19" i="11" s="1"/>
  <c r="K27" i="11" s="1"/>
  <c r="K28" i="11" s="1"/>
  <c r="K29" i="11" s="1"/>
  <c r="E53" i="29"/>
  <c r="N33" i="18"/>
  <c r="N35" i="18" s="1"/>
  <c r="N42" i="18" s="1"/>
  <c r="F11" i="23"/>
  <c r="G11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6" i="23"/>
  <c r="H32" i="27"/>
  <c r="Q51" i="31"/>
  <c r="E55" i="29" l="1"/>
  <c r="E13" i="23"/>
  <c r="E18" i="23"/>
  <c r="E10" i="23"/>
  <c r="F54" i="29"/>
  <c r="F55" i="29" s="1"/>
  <c r="E19" i="23"/>
  <c r="F10" i="23"/>
  <c r="F12" i="23" s="1"/>
  <c r="G10" i="23"/>
  <c r="G12" i="23" s="1"/>
  <c r="H10" i="23"/>
  <c r="H12" i="23" s="1"/>
  <c r="E11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2" i="23" l="1"/>
  <c r="G54" i="29"/>
  <c r="G55" i="29" s="1"/>
  <c r="F19" i="23"/>
  <c r="O29" i="11"/>
  <c r="G29" i="11"/>
  <c r="N28" i="11"/>
  <c r="N29" i="11" s="1"/>
  <c r="I54" i="29" l="1"/>
  <c r="I55" i="29" s="1"/>
  <c r="I19" i="23" s="1"/>
  <c r="G19" i="23"/>
  <c r="H54" i="29"/>
  <c r="H55" i="29" s="1"/>
  <c r="H19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ldiculescu</author>
  </authors>
  <commentList>
    <comment ref="E6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<sst xmlns="http://schemas.openxmlformats.org/spreadsheetml/2006/main" count="690" uniqueCount="360">
  <si>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</si>
  <si>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</si>
  <si>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</si>
  <si>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</si>
  <si>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</si>
  <si>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</si>
  <si>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</si>
  <si>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</si>
  <si>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</si>
  <si>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</si>
  <si>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</si>
  <si>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</si>
  <si>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</si>
  <si>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</si>
  <si>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</si>
  <si>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</si>
  <si>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</si>
  <si>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</si>
  <si>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</si>
  <si>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</si>
  <si>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</si>
  <si>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</si>
  <si>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</si>
  <si>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</si>
  <si>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</si>
  <si>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</si>
  <si>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</si>
  <si>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</si>
  <si>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</si>
  <si>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</si>
  <si>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</si>
  <si>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</si>
  <si>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</si>
  <si>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</si>
  <si>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</si>
  <si>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</si>
  <si>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</si>
  <si>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</si>
  <si>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</si>
  <si>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</si>
  <si>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</si>
  <si>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</si>
  <si>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</si>
  <si>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</si>
  <si>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</si>
  <si>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</si>
  <si>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</si>
  <si>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</si>
  <si>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</si>
  <si>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</si>
  <si>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</si>
  <si>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</si>
  <si>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</si>
  <si>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</si>
  <si>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</si>
  <si>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</si>
  <si>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</si>
  <si>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</si>
  <si>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</si>
  <si>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</si>
  <si>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</si>
  <si>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</si>
  <si>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</si>
  <si>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</si>
  <si>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</si>
  <si>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</si>
  <si>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</si>
  <si>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</si>
  <si>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</si>
  <si>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</si>
  <si>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</si>
  <si>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</si>
  <si>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</si>
  <si>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</si>
  <si>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</si>
  <si>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</si>
  <si>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</si>
  <si>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</si>
  <si>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</si>
  <si>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</si>
  <si>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</si>
  <si>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</si>
  <si>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</si>
  <si>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</si>
  <si>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</si>
  <si>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</si>
  <si>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</si>
  <si>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</si>
  <si>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</si>
  <si>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</si>
  <si>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</si>
  <si>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</si>
  <si>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</si>
  <si>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</si>
  <si>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</si>
  <si>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</si>
  <si>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</si>
  <si>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</si>
  <si>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</si>
  <si>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</si>
  <si>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</si>
  <si>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</si>
  <si>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</si>
  <si>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</si>
  <si>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</si>
  <si>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</si>
  <si>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</si>
  <si>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</si>
  <si>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</si>
  <si>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</si>
  <si>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</si>
  <si>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</si>
  <si>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</si>
  <si>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</si>
  <si>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</si>
  <si>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</si>
  <si>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</si>
  <si>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</si>
  <si>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</si>
  <si>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</si>
  <si>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</si>
  <si>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</si>
  <si>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</si>
  <si>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</si>
  <si>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</si>
  <si>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</si>
  <si>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</si>
  <si>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</si>
  <si>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</si>
  <si>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</si>
  <si>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</si>
  <si>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</si>
  <si>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</si>
  <si>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</si>
  <si>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</si>
  <si>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</si>
  <si>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</si>
  <si>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</si>
  <si>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</si>
  <si>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</si>
  <si>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</si>
  <si>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</si>
  <si>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</si>
  <si>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</si>
  <si>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</si>
  <si>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</si>
  <si>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</si>
  <si>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</si>
  <si>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</si>
  <si>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</si>
  <si>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</si>
  <si>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</si>
  <si>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</si>
  <si>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</si>
  <si>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</si>
  <si>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</si>
  <si>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</si>
  <si>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</si>
  <si>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</si>
  <si>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</si>
  <si>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</si>
  <si>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</si>
  <si>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</si>
  <si>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</si>
  <si>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</si>
  <si>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</si>
  <si>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</si>
  <si>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</si>
  <si>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</si>
  <si>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</si>
  <si>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</si>
  <si>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</si>
  <si>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</si>
  <si>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</si>
  <si>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</si>
  <si>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</si>
  <si>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</si>
  <si>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</si>
  <si>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</si>
  <si>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</si>
  <si>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</si>
  <si>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</si>
  <si>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</si>
  <si>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</si>
  <si>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</si>
  <si>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</si>
  <si>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</si>
  <si>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</si>
  <si>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</si>
  <si>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</si>
  <si>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</si>
  <si>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</si>
  <si>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</si>
  <si>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</si>
  <si>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</si>
  <si>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</si>
  <si>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</si>
  <si>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</si>
  <si>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</si>
  <si>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</si>
  <si>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</si>
  <si>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</si>
  <si>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</si>
  <si>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</si>
  <si>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</si>
  <si>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</si>
  <si>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</si>
  <si>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</si>
  <si>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</si>
  <si>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</si>
  <si>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</si>
  <si>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</si>
  <si>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</si>
  <si>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</si>
  <si>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</si>
  <si>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</si>
  <si>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</si>
  <si>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</si>
  <si>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</si>
  <si>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</si>
  <si>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</si>
  <si>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</si>
  <si>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</si>
  <si>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</si>
  <si>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</si>
  <si>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</si>
  <si>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</si>
  <si>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</si>
  <si>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</si>
  <si>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</si>
  <si>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</si>
  <si>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</si>
  <si>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</si>
  <si>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</si>
  <si>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</si>
  <si>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</si>
  <si>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</si>
  <si>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</si>
  <si>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</si>
  <si>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</si>
  <si>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</si>
  <si>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</si>
  <si>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</si>
  <si>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1.1</t>
  </si>
  <si>
    <t>TOTAL CAPITOL 1</t>
  </si>
  <si>
    <t>CAP. 2</t>
  </si>
  <si>
    <t>2.1</t>
  </si>
  <si>
    <t> TOTAL CAPITOL 2</t>
  </si>
  <si>
    <t>CAP. 3</t>
  </si>
  <si>
    <t>3.1</t>
  </si>
  <si>
    <t> TOTAL CAPITOL 3</t>
  </si>
  <si>
    <t>TOTAL GENERAL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</si>
  <si>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</si>
  <si>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</si>
  <si>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</si>
  <si>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</si>
  <si>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</si>
  <si>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</si>
  <si>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</si>
  <si>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</si>
  <si>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</si>
  <si>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</si>
  <si>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</si>
  <si>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</si>
  <si>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</si>
  <si>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</si>
  <si>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</si>
  <si>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</si>
  <si>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</si>
  <si>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</si>
  <si>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</si>
  <si>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</si>
  <si>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</si>
  <si>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</si>
  <si>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</si>
  <si>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</si>
  <si>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</si>
  <si>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</si>
  <si>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</si>
  <si>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</si>
  <si>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</si>
  <si>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</si>
  <si>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</si>
  <si>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</si>
  <si>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</si>
  <si>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</si>
  <si>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</si>
  <si>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</si>
  <si>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</si>
  <si>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</si>
  <si>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</si>
  <si>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</si>
  <si>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</si>
  <si>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an 4</t>
  </si>
  <si>
    <t>an 5</t>
  </si>
  <si>
    <t>an 9</t>
  </si>
  <si>
    <t>an 10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</si>
  <si>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</si>
  <si>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</si>
  <si>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</si>
  <si>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</si>
  <si>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Anexa 4.1</t>
  </si>
  <si>
    <t>Anexa 4.2</t>
  </si>
  <si>
    <t>Anexa 4.3</t>
  </si>
  <si>
    <t>Anexa 4.4</t>
  </si>
  <si>
    <t>Anexa 4.5</t>
  </si>
  <si>
    <t>Anexa 4.6</t>
  </si>
  <si>
    <t>Anexa 4.7</t>
  </si>
  <si>
    <t>Anexa 4.8</t>
  </si>
  <si>
    <t>Anexa 4.9</t>
  </si>
  <si>
    <t>Anexa 4.10</t>
  </si>
  <si>
    <t>ASOCIAȚIA FLAG DIN BAZINUL MUREȘULUI ,SECAȘELOR ȘI A AFLUENȚILOR ACESTORA</t>
  </si>
  <si>
    <t>Cheltuieli cu consultanta</t>
  </si>
  <si>
    <t>Dotari</t>
  </si>
  <si>
    <t>I CHELTUIELI SPECIFICE MASURII " Sporirea si capitalizarea atuurilor de mediu"</t>
  </si>
  <si>
    <t>Cheltuieli pentru servicii de mediu aferente pescuitului</t>
  </si>
  <si>
    <t>Cheltuieli pentru investitii ce vizeaza colectarea de deseuri marine sau deseuri pe ape inferioare</t>
  </si>
  <si>
    <t>Cheltuieli pentru dotari specifice masurii</t>
  </si>
  <si>
    <t>Cheltuieli cu servicii externalizate</t>
  </si>
  <si>
    <t>Cheltuieli pentru conferinte/ seminare</t>
  </si>
  <si>
    <t>3.2.</t>
  </si>
  <si>
    <t>Cheltuieli cu publicarea materialelor de publicitate/ informre( afise, pliante, brosuri, rolle-up, etc)</t>
  </si>
  <si>
    <t>Cheltuieli cu auditarea proiectului</t>
  </si>
  <si>
    <t>1.2.</t>
  </si>
  <si>
    <t>Cheltuieli cu informare si publicitate</t>
  </si>
  <si>
    <t>1.3.</t>
  </si>
  <si>
    <t>Cheltuieli privind taxele</t>
  </si>
  <si>
    <t>1.4.</t>
  </si>
  <si>
    <t>Cheltuieli bancare de deschidere si administrare a conturilor, astfel cum sunt prevazute la art. 11 din HG nr. 347/2016</t>
  </si>
  <si>
    <t>1.5.</t>
  </si>
  <si>
    <t>Cheltuieli cu achizitionarea semnaturii digitale pentru My SMIS2014</t>
  </si>
  <si>
    <t>1.6.</t>
  </si>
  <si>
    <t>Cheltuieli cu transportul, diurna, si cazarea</t>
  </si>
  <si>
    <t xml:space="preserve">1.7. </t>
  </si>
  <si>
    <t>Cheltuieli privind inovarea</t>
  </si>
  <si>
    <t>1.7.1</t>
  </si>
  <si>
    <t>Cheltuieli cu expertii</t>
  </si>
  <si>
    <t>1.7.2</t>
  </si>
  <si>
    <t>Cheltuieli cu achizitia de echipamente/ bunuri/ servicii</t>
  </si>
  <si>
    <t>1.8</t>
  </si>
  <si>
    <t>1.8.1</t>
  </si>
  <si>
    <t>Managementul de proiect pentru obiectivul de investiţii (inclusiv Consultanţă pentru întocmirea dosarului cererii de finanţare  maxim 10% din valoarea eligibila.</t>
  </si>
  <si>
    <t>1.9</t>
  </si>
  <si>
    <t>Cheltuieli administrative si de functionare aferente proiectului</t>
  </si>
  <si>
    <t>1.9.1</t>
  </si>
  <si>
    <t>Costuri de comunicatii (telefon, fax, internet, posta) direct legate de proiect</t>
  </si>
  <si>
    <t>1.9.2</t>
  </si>
  <si>
    <t>Consumabile rechizite direct legate de activitatile proiectului</t>
  </si>
  <si>
    <t>1.9.3</t>
  </si>
  <si>
    <t>Chirie si utilitati pentru locatia proiectului</t>
  </si>
  <si>
    <t>Cheltuieli privind pata drepturilor salariale</t>
  </si>
  <si>
    <t>TOTAL CAPITOL 2</t>
  </si>
  <si>
    <t>TOTAL PARTEA II</t>
  </si>
  <si>
    <t>CAP.2 CHELTUIELI PRIVIND PLATA DREPTURILOR SALARIALE</t>
  </si>
  <si>
    <t>TOTAL PARTEA I</t>
  </si>
  <si>
    <t> TOTAL CAPITOL 1</t>
  </si>
  <si>
    <t>TOTAL II</t>
  </si>
  <si>
    <t>TOTAL CHELTUIELI NEEELIGIBILE</t>
  </si>
  <si>
    <t xml:space="preserve">II Cheltuieli comune </t>
  </si>
  <si>
    <t>Cheltuieli 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</si>
</sst>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&quot;lei&quot;_-;\-* #,##0.00\ &quot;lei&quot;_-;_-* &quot;-&quot;??\ &quot;lei&quot;_-;_-@_-"/>
    <numFmt numFmtId="165" formatCode="_-* #,##0_-;\-* #,##0_-;_-* &quot;-&quot;??_-;_-@_-"/>
    <numFmt numFmtId="166" formatCode="0.0000"/>
    <numFmt numFmtId="167" formatCode="#,##0.0000"/>
  </numFmts>
  <fonts count="75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21"/>
      <name val="Arial"/>
      <family val="2"/>
    </font>
    <font>
      <sz val="14"/>
      <color indexed="56"/>
      <name val="Arial"/>
      <family val="2"/>
    </font>
    <font>
      <sz val="12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4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/>
      <top/>
      <bottom style="medium">
        <color indexed="56"/>
      </bottom>
      <diagonal/>
    </border>
    <border>
      <left/>
      <right style="hair">
        <color indexed="9"/>
      </right>
      <top/>
      <bottom style="medium">
        <color indexed="56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2" borderId="1">
      <alignment horizontal="center"/>
    </xf>
    <xf numFmtId="0" fontId="10" fillId="3" borderId="2" applyBorder="0">
      <alignment horizontal="center" vertical="center"/>
    </xf>
    <xf numFmtId="49" fontId="9" fillId="4" borderId="3" applyNumberFormat="0" applyFont="0" applyFill="0" applyAlignment="0" applyProtection="0">
      <alignment horizontal="center" vertical="center"/>
    </xf>
    <xf numFmtId="0" fontId="9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5" fillId="0" borderId="3">
      <alignment horizontal="right" vertical="center" wrapText="1"/>
      <protection locked="0"/>
    </xf>
    <xf numFmtId="43" fontId="9" fillId="2" borderId="4" applyNumberFormat="0" applyBorder="0">
      <protection locked="0"/>
    </xf>
    <xf numFmtId="4" fontId="11" fillId="4" borderId="3">
      <alignment horizontal="right" vertical="center"/>
    </xf>
    <xf numFmtId="0" fontId="23" fillId="2" borderId="1">
      <alignment horizontal="center"/>
    </xf>
    <xf numFmtId="0" fontId="13" fillId="4" borderId="0" applyBorder="0">
      <alignment horizontal="left" vertical="top"/>
    </xf>
    <xf numFmtId="9" fontId="2" fillId="0" borderId="0" applyFont="0" applyFill="0" applyBorder="0" applyAlignment="0" applyProtection="0"/>
    <xf numFmtId="49" fontId="3" fillId="3" borderId="6" applyNumberFormat="0" applyBorder="0">
      <alignment horizontal="left" vertical="center"/>
    </xf>
    <xf numFmtId="0" fontId="56" fillId="0" borderId="0"/>
    <xf numFmtId="0" fontId="1" fillId="0" borderId="0"/>
    <xf numFmtId="164" fontId="72" fillId="0" borderId="0" applyFont="0" applyFill="0" applyBorder="0" applyAlignment="0" applyProtection="0"/>
  </cellStyleXfs>
  <cellXfs count="594">
    <xf numFmtId="0" fontId="0" fillId="2" borderId="1" xfId="0">
      <alignment horizontal="center"/>
    </xf>
    <xf numFmtId="0" fontId="12" fillId="2" borderId="1" xfId="0" applyFont="1" applyProtection="1">
      <alignment horizontal="center"/>
    </xf>
    <xf numFmtId="0" fontId="12" fillId="2" borderId="1" xfId="0" applyFont="1" applyAlignment="1" applyProtection="1">
      <alignment wrapText="1"/>
    </xf>
    <xf numFmtId="0" fontId="18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wrapText="1"/>
    </xf>
    <xf numFmtId="0" fontId="12" fillId="2" borderId="0" xfId="0" applyFont="1" applyBorder="1" applyProtection="1">
      <alignment horizontal="center"/>
    </xf>
    <xf numFmtId="0" fontId="18" fillId="2" borderId="1" xfId="0" applyFont="1" applyAlignment="1" applyProtection="1">
      <alignment vertical="center"/>
    </xf>
    <xf numFmtId="0" fontId="12" fillId="2" borderId="1" xfId="0" applyFont="1" applyAlignment="1" applyProtection="1">
      <alignment vertical="center"/>
    </xf>
    <xf numFmtId="0" fontId="12" fillId="2" borderId="0" xfId="0" applyFont="1" applyBorder="1" applyAlignment="1" applyProtection="1">
      <alignment horizontal="right"/>
    </xf>
    <xf numFmtId="0" fontId="18" fillId="2" borderId="7" xfId="0" applyFont="1" applyBorder="1" applyAlignment="1" applyProtection="1">
      <alignment vertical="center"/>
    </xf>
    <xf numFmtId="0" fontId="12" fillId="2" borderId="7" xfId="0" applyFont="1" applyBorder="1" applyAlignment="1" applyProtection="1">
      <alignment wrapText="1"/>
    </xf>
    <xf numFmtId="0" fontId="12" fillId="2" borderId="7" xfId="0" applyFont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12" fillId="5" borderId="5" xfId="0" applyFont="1" applyFill="1" applyBorder="1" applyAlignment="1" applyProtection="1">
      <alignment vertical="center"/>
    </xf>
    <xf numFmtId="0" fontId="11" fillId="5" borderId="5" xfId="0" applyFont="1" applyFill="1" applyBorder="1" applyAlignment="1" applyProtection="1">
      <alignment vertical="center"/>
    </xf>
    <xf numFmtId="0" fontId="9" fillId="5" borderId="5" xfId="0" applyFont="1" applyFill="1" applyBorder="1" applyAlignment="1" applyProtection="1">
      <alignment vertical="center"/>
    </xf>
    <xf numFmtId="3" fontId="12" fillId="5" borderId="5" xfId="0" applyNumberFormat="1" applyFont="1" applyFill="1" applyBorder="1" applyAlignment="1" applyProtection="1">
      <alignment vertical="center"/>
    </xf>
    <xf numFmtId="0" fontId="16" fillId="5" borderId="5" xfId="0" applyFont="1" applyFill="1" applyBorder="1" applyProtection="1">
      <alignment horizontal="center"/>
    </xf>
    <xf numFmtId="0" fontId="9" fillId="5" borderId="5" xfId="0" applyFont="1" applyFill="1" applyBorder="1" applyAlignment="1" applyProtection="1">
      <alignment wrapText="1"/>
    </xf>
    <xf numFmtId="0" fontId="12" fillId="5" borderId="5" xfId="0" applyFont="1" applyFill="1" applyBorder="1" applyAlignment="1" applyProtection="1">
      <alignment wrapText="1"/>
    </xf>
    <xf numFmtId="0" fontId="9" fillId="5" borderId="5" xfId="0" applyFont="1" applyFill="1" applyBorder="1" applyProtection="1">
      <alignment horizontal="center"/>
    </xf>
    <xf numFmtId="0" fontId="11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0" fontId="18" fillId="5" borderId="5" xfId="0" applyFont="1" applyFill="1" applyBorder="1" applyProtection="1">
      <alignment horizontal="center"/>
    </xf>
    <xf numFmtId="3" fontId="7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2" fillId="2" borderId="9" xfId="0" applyFont="1" applyBorder="1" applyProtection="1">
      <alignment horizontal="center"/>
    </xf>
    <xf numFmtId="0" fontId="12" fillId="2" borderId="10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1" fillId="2" borderId="11" xfId="0" applyFont="1" applyBorder="1" applyAlignment="1" applyProtection="1">
      <alignment vertical="center"/>
    </xf>
    <xf numFmtId="0" fontId="16" fillId="2" borderId="11" xfId="0" applyFont="1" applyBorder="1" applyProtection="1">
      <alignment horizontal="center"/>
    </xf>
    <xf numFmtId="0" fontId="12" fillId="2" borderId="11" xfId="0" applyFont="1" applyBorder="1" applyAlignment="1" applyProtection="1">
      <alignment wrapText="1"/>
    </xf>
    <xf numFmtId="0" fontId="12" fillId="2" borderId="11" xfId="0" applyFont="1" applyBorder="1" applyProtection="1">
      <alignment horizontal="center"/>
    </xf>
    <xf numFmtId="0" fontId="11" fillId="2" borderId="11" xfId="0" applyFont="1" applyBorder="1" applyProtection="1">
      <alignment horizontal="center"/>
    </xf>
    <xf numFmtId="0" fontId="9" fillId="2" borderId="11" xfId="0" applyFont="1" applyBorder="1" applyProtection="1">
      <alignment horizontal="center"/>
    </xf>
    <xf numFmtId="0" fontId="12" fillId="2" borderId="11" xfId="0" applyFont="1" applyFill="1" applyBorder="1" applyProtection="1">
      <alignment horizontal="center"/>
    </xf>
    <xf numFmtId="0" fontId="16" fillId="2" borderId="12" xfId="0" applyFont="1" applyBorder="1" applyProtection="1">
      <alignment horizontal="center"/>
    </xf>
    <xf numFmtId="0" fontId="35" fillId="6" borderId="13" xfId="0" applyFont="1" applyFill="1" applyBorder="1" applyAlignment="1" applyProtection="1">
      <alignment horizontal="center"/>
    </xf>
    <xf numFmtId="3" fontId="36" fillId="6" borderId="14" xfId="0" applyNumberFormat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 vertical="center" wrapText="1"/>
    </xf>
    <xf numFmtId="0" fontId="39" fillId="5" borderId="15" xfId="0" applyFont="1" applyFill="1" applyBorder="1" applyProtection="1">
      <alignment horizontal="center"/>
    </xf>
    <xf numFmtId="0" fontId="39" fillId="5" borderId="5" xfId="0" applyFont="1" applyFill="1" applyBorder="1" applyProtection="1">
      <alignment horizontal="center"/>
    </xf>
    <xf numFmtId="0" fontId="36" fillId="6" borderId="13" xfId="0" applyFont="1" applyFill="1" applyBorder="1" applyAlignment="1" applyProtection="1">
      <alignment horizontal="center" vertical="center" wrapText="1"/>
    </xf>
    <xf numFmtId="0" fontId="41" fillId="5" borderId="15" xfId="0" applyFont="1" applyFill="1" applyBorder="1" applyProtection="1">
      <alignment horizontal="center"/>
    </xf>
    <xf numFmtId="0" fontId="41" fillId="5" borderId="5" xfId="0" applyFont="1" applyFill="1" applyBorder="1" applyProtection="1">
      <alignment horizontal="center"/>
    </xf>
    <xf numFmtId="0" fontId="41" fillId="5" borderId="16" xfId="0" applyFont="1" applyFill="1" applyBorder="1" applyProtection="1">
      <alignment horizontal="center"/>
    </xf>
    <xf numFmtId="0" fontId="39" fillId="0" borderId="0" xfId="0" applyFont="1" applyFill="1" applyBorder="1" applyAlignment="1" applyProtection="1">
      <alignment horizontal="center"/>
    </xf>
    <xf numFmtId="0" fontId="39" fillId="0" borderId="0" xfId="0" applyFont="1" applyFill="1" applyBorder="1" applyProtection="1">
      <alignment horizontal="center"/>
    </xf>
    <xf numFmtId="0" fontId="39" fillId="2" borderId="1" xfId="0" applyFont="1" applyAlignment="1" applyProtection="1">
      <alignment horizontal="center"/>
    </xf>
    <xf numFmtId="0" fontId="39" fillId="2" borderId="1" xfId="0" applyFont="1" applyProtection="1">
      <alignment horizontal="center"/>
    </xf>
    <xf numFmtId="0" fontId="39" fillId="5" borderId="16" xfId="0" applyFont="1" applyFill="1" applyBorder="1" applyProtection="1">
      <alignment horizontal="center"/>
    </xf>
    <xf numFmtId="3" fontId="39" fillId="2" borderId="1" xfId="0" applyNumberFormat="1" applyFont="1" applyProtection="1">
      <alignment horizont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35" fillId="6" borderId="13" xfId="0" applyFont="1" applyFill="1" applyBorder="1" applyAlignment="1" applyProtection="1">
      <alignment horizontal="center" vertical="center" wrapText="1"/>
    </xf>
    <xf numFmtId="4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4" xfId="0" applyNumberFormat="1" applyFont="1" applyFill="1" applyBorder="1" applyAlignment="1" applyProtection="1">
      <alignment horizontal="right" vertical="center"/>
      <protection locked="0"/>
    </xf>
    <xf numFmtId="3" fontId="35" fillId="6" borderId="14" xfId="0" applyNumberFormat="1" applyFont="1" applyFill="1" applyBorder="1" applyAlignment="1" applyProtection="1">
      <alignment horizontal="right" vertical="center"/>
    </xf>
    <xf numFmtId="3" fontId="35" fillId="2" borderId="17" xfId="0" applyNumberFormat="1" applyFont="1" applyFill="1" applyBorder="1" applyAlignment="1" applyProtection="1">
      <alignment horizontal="right" vertical="center"/>
      <protection locked="0"/>
    </xf>
    <xf numFmtId="0" fontId="35" fillId="6" borderId="14" xfId="0" applyFont="1" applyFill="1" applyBorder="1" applyAlignment="1" applyProtection="1">
      <alignment horizontal="left" vertical="center" wrapText="1"/>
    </xf>
    <xf numFmtId="4" fontId="35" fillId="6" borderId="14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horizontal="center" vertical="center" wrapText="1"/>
    </xf>
    <xf numFmtId="3" fontId="35" fillId="6" borderId="17" xfId="0" applyNumberFormat="1" applyFont="1" applyFill="1" applyBorder="1" applyAlignment="1" applyProtection="1">
      <alignment horizontal="right" vertical="center"/>
    </xf>
    <xf numFmtId="0" fontId="36" fillId="6" borderId="14" xfId="0" applyFont="1" applyFill="1" applyBorder="1" applyAlignment="1" applyProtection="1">
      <alignment horizontal="left" vertical="center" wrapText="1"/>
    </xf>
    <xf numFmtId="0" fontId="36" fillId="6" borderId="14" xfId="0" applyFont="1" applyFill="1" applyBorder="1" applyAlignment="1" applyProtection="1">
      <alignment horizontal="right" vertical="center" wrapText="1"/>
    </xf>
    <xf numFmtId="0" fontId="39" fillId="5" borderId="15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horizontal="center" vertical="center"/>
    </xf>
    <xf numFmtId="0" fontId="35" fillId="6" borderId="13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right" vertical="center"/>
    </xf>
    <xf numFmtId="3" fontId="36" fillId="6" borderId="14" xfId="0" applyNumberFormat="1" applyFont="1" applyFill="1" applyBorder="1" applyAlignment="1" applyProtection="1">
      <alignment horizontal="center" vertical="center"/>
    </xf>
    <xf numFmtId="0" fontId="36" fillId="6" borderId="14" xfId="0" applyFont="1" applyFill="1" applyBorder="1" applyAlignment="1" applyProtection="1">
      <alignment horizontal="center" vertical="center"/>
    </xf>
    <xf numFmtId="0" fontId="35" fillId="2" borderId="14" xfId="0" applyFont="1" applyBorder="1" applyAlignment="1" applyProtection="1">
      <alignment horizontal="left" vertical="center"/>
      <protection locked="0"/>
    </xf>
    <xf numFmtId="0" fontId="35" fillId="2" borderId="14" xfId="0" applyFont="1" applyBorder="1" applyAlignment="1" applyProtection="1">
      <alignment horizontal="center" vertical="center"/>
      <protection locked="0"/>
    </xf>
    <xf numFmtId="0" fontId="44" fillId="5" borderId="15" xfId="0" applyFont="1" applyFill="1" applyBorder="1" applyAlignment="1" applyProtection="1">
      <alignment horizontal="center" vertical="center"/>
    </xf>
    <xf numFmtId="0" fontId="44" fillId="5" borderId="5" xfId="0" applyFont="1" applyFill="1" applyBorder="1" applyAlignment="1" applyProtection="1">
      <alignment horizontal="center" vertical="center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right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3" fontId="14" fillId="7" borderId="17" xfId="0" applyNumberFormat="1" applyFont="1" applyFill="1" applyBorder="1" applyAlignment="1" applyProtection="1">
      <alignment horizontal="right" vertical="center"/>
    </xf>
    <xf numFmtId="0" fontId="40" fillId="5" borderId="16" xfId="0" applyFont="1" applyFill="1" applyBorder="1" applyAlignment="1" applyProtection="1">
      <alignment horizontal="center" vertical="center"/>
    </xf>
    <xf numFmtId="3" fontId="14" fillId="7" borderId="18" xfId="0" applyNumberFormat="1" applyFont="1" applyFill="1" applyBorder="1" applyAlignment="1" applyProtection="1">
      <alignment horizontal="right" vertical="center"/>
    </xf>
    <xf numFmtId="3" fontId="14" fillId="7" borderId="18" xfId="0" applyNumberFormat="1" applyFont="1" applyFill="1" applyBorder="1" applyAlignment="1" applyProtection="1">
      <alignment horizontal="center" vertical="center"/>
    </xf>
    <xf numFmtId="3" fontId="14" fillId="7" borderId="19" xfId="0" applyNumberFormat="1" applyFont="1" applyFill="1" applyBorder="1" applyAlignment="1" applyProtection="1">
      <alignment horizontal="right" vertical="center"/>
    </xf>
    <xf numFmtId="0" fontId="31" fillId="5" borderId="15" xfId="0" applyFont="1" applyFill="1" applyBorder="1" applyAlignment="1" applyProtection="1">
      <alignment horizontal="center" vertical="center"/>
    </xf>
    <xf numFmtId="0" fontId="31" fillId="5" borderId="5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 applyProtection="1">
      <alignment horizontal="right" vertical="center"/>
    </xf>
    <xf numFmtId="0" fontId="44" fillId="2" borderId="1" xfId="0" applyFont="1" applyAlignment="1" applyProtection="1">
      <alignment horizontal="center" vertical="center"/>
    </xf>
    <xf numFmtId="0" fontId="44" fillId="2" borderId="1" xfId="0" applyFont="1" applyAlignment="1" applyProtection="1">
      <alignment horizontal="right" vertical="center"/>
    </xf>
    <xf numFmtId="0" fontId="44" fillId="5" borderId="16" xfId="0" applyFont="1" applyFill="1" applyBorder="1" applyAlignment="1" applyProtection="1">
      <alignment horizontal="center" vertical="center"/>
    </xf>
    <xf numFmtId="3" fontId="44" fillId="2" borderId="1" xfId="0" applyNumberFormat="1" applyFont="1" applyAlignment="1" applyProtection="1">
      <alignment horizontal="center" vertical="center"/>
    </xf>
    <xf numFmtId="0" fontId="41" fillId="2" borderId="8" xfId="0" applyFont="1" applyBorder="1" applyProtection="1">
      <alignment horizontal="center"/>
    </xf>
    <xf numFmtId="0" fontId="41" fillId="2" borderId="1" xfId="0" applyFont="1" applyProtection="1">
      <alignment horizontal="center"/>
    </xf>
    <xf numFmtId="0" fontId="10" fillId="7" borderId="14" xfId="0" quotePrefix="1" applyFont="1" applyFill="1" applyBorder="1" applyAlignment="1" applyProtection="1">
      <alignment horizontal="left" vertical="center" wrapText="1"/>
    </xf>
    <xf numFmtId="0" fontId="39" fillId="2" borderId="9" xfId="0" applyFont="1" applyBorder="1" applyProtection="1">
      <alignment horizontal="center"/>
    </xf>
    <xf numFmtId="0" fontId="39" fillId="2" borderId="8" xfId="0" applyFont="1" applyBorder="1" applyAlignment="1" applyProtection="1">
      <alignment horizontal="center" vertical="center"/>
    </xf>
    <xf numFmtId="0" fontId="39" fillId="2" borderId="1" xfId="0" applyFont="1" applyAlignment="1" applyProtection="1">
      <alignment horizontal="center" vertical="center"/>
    </xf>
    <xf numFmtId="0" fontId="39" fillId="5" borderId="16" xfId="0" applyFont="1" applyFill="1" applyBorder="1" applyAlignment="1" applyProtection="1">
      <alignment horizontal="center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41" fillId="5" borderId="16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3" fontId="39" fillId="0" borderId="0" xfId="0" applyNumberFormat="1" applyFont="1" applyFill="1" applyBorder="1" applyAlignment="1" applyProtection="1">
      <alignment horizontal="center" vertical="center"/>
    </xf>
    <xf numFmtId="3" fontId="39" fillId="2" borderId="1" xfId="0" applyNumberFormat="1" applyFont="1" applyAlignment="1" applyProtection="1">
      <alignment horizontal="center" vertical="center"/>
    </xf>
    <xf numFmtId="0" fontId="39" fillId="2" borderId="9" xfId="0" applyFont="1" applyBorder="1" applyAlignment="1" applyProtection="1">
      <alignment horizontal="center" vertic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quotePrefix="1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3" fontId="14" fillId="7" borderId="14" xfId="0" applyNumberFormat="1" applyFont="1" applyFill="1" applyBorder="1" applyAlignment="1" applyProtection="1">
      <alignment horizontal="right" vertical="center" wrapText="1"/>
    </xf>
    <xf numFmtId="3" fontId="14" fillId="7" borderId="17" xfId="0" applyNumberFormat="1" applyFont="1" applyFill="1" applyBorder="1" applyAlignment="1" applyProtection="1">
      <alignment horizontal="right" vertical="center" wrapText="1"/>
    </xf>
    <xf numFmtId="0" fontId="23" fillId="2" borderId="1" xfId="0" applyFont="1">
      <alignment horizontal="center"/>
    </xf>
    <xf numFmtId="0" fontId="9" fillId="2" borderId="1" xfId="0" applyFont="1">
      <alignment horizontal="center"/>
    </xf>
    <xf numFmtId="0" fontId="9" fillId="2" borderId="8" xfId="0" applyFont="1" applyBorder="1">
      <alignment horizont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3" fontId="46" fillId="0" borderId="0" xfId="0" applyNumberFormat="1" applyFont="1" applyFill="1" applyBorder="1" applyAlignment="1" applyProtection="1">
      <alignment horizontal="right" vertical="center" wrapText="1"/>
    </xf>
    <xf numFmtId="0" fontId="41" fillId="0" borderId="0" xfId="0" applyFont="1" applyFill="1" applyBorder="1" applyProtection="1">
      <alignment horizontal="center"/>
    </xf>
    <xf numFmtId="0" fontId="23" fillId="2" borderId="8" xfId="0" applyFont="1" applyBorder="1">
      <alignment horizontal="center"/>
    </xf>
    <xf numFmtId="0" fontId="36" fillId="6" borderId="14" xfId="0" quotePrefix="1" applyFont="1" applyFill="1" applyBorder="1" applyAlignment="1" applyProtection="1">
      <alignment horizontal="left"/>
    </xf>
    <xf numFmtId="0" fontId="44" fillId="6" borderId="14" xfId="0" applyFont="1" applyFill="1" applyBorder="1" applyAlignment="1" applyProtection="1">
      <alignment horizontal="center" vertical="center" wrapText="1"/>
    </xf>
    <xf numFmtId="0" fontId="44" fillId="6" borderId="13" xfId="0" applyFont="1" applyFill="1" applyBorder="1" applyAlignment="1" applyProtection="1">
      <alignment horizontal="center" vertical="center" wrapText="1"/>
    </xf>
    <xf numFmtId="0" fontId="44" fillId="6" borderId="14" xfId="0" applyFont="1" applyFill="1" applyBorder="1" applyAlignment="1" applyProtection="1">
      <alignment horizontal="left" vertical="center" wrapText="1"/>
    </xf>
    <xf numFmtId="3" fontId="44" fillId="0" borderId="14" xfId="0" applyNumberFormat="1" applyFont="1" applyFill="1" applyBorder="1" applyAlignment="1" applyProtection="1">
      <alignment horizontal="right" vertical="center"/>
      <protection locked="0"/>
    </xf>
    <xf numFmtId="3" fontId="44" fillId="6" borderId="14" xfId="0" applyNumberFormat="1" applyFont="1" applyFill="1" applyBorder="1" applyAlignment="1" applyProtection="1">
      <alignment horizontal="right" vertical="center"/>
    </xf>
    <xf numFmtId="3" fontId="44" fillId="6" borderId="17" xfId="0" applyNumberFormat="1" applyFont="1" applyFill="1" applyBorder="1" applyAlignment="1" applyProtection="1">
      <alignment horizontal="right" vertical="center"/>
    </xf>
    <xf numFmtId="0" fontId="40" fillId="6" borderId="13" xfId="0" applyFont="1" applyFill="1" applyBorder="1" applyAlignment="1" applyProtection="1">
      <alignment horizontal="center" vertical="center" wrapText="1"/>
    </xf>
    <xf numFmtId="0" fontId="40" fillId="6" borderId="14" xfId="0" applyFont="1" applyFill="1" applyBorder="1" applyAlignment="1" applyProtection="1">
      <alignment horizontal="left" vertical="center" wrapText="1"/>
    </xf>
    <xf numFmtId="3" fontId="40" fillId="6" borderId="14" xfId="0" applyNumberFormat="1" applyFont="1" applyFill="1" applyBorder="1" applyAlignment="1" applyProtection="1">
      <alignment horizontal="right" vertical="center" wrapText="1"/>
    </xf>
    <xf numFmtId="3" fontId="40" fillId="6" borderId="17" xfId="0" applyNumberFormat="1" applyFont="1" applyFill="1" applyBorder="1" applyAlignment="1" applyProtection="1">
      <alignment horizontal="right" vertical="center" wrapText="1"/>
    </xf>
    <xf numFmtId="3" fontId="35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5" fillId="6" borderId="14" xfId="0" applyFont="1" applyFill="1" applyBorder="1" applyAlignment="1" applyProtection="1">
      <alignment vertical="center" wrapText="1"/>
    </xf>
    <xf numFmtId="3" fontId="35" fillId="6" borderId="14" xfId="0" applyNumberFormat="1" applyFont="1" applyFill="1" applyBorder="1" applyAlignment="1" applyProtection="1">
      <alignment horizontal="right" vertical="center" wrapText="1"/>
    </xf>
    <xf numFmtId="3" fontId="35" fillId="6" borderId="17" xfId="0" applyNumberFormat="1" applyFont="1" applyFill="1" applyBorder="1" applyAlignment="1" applyProtection="1">
      <alignment horizontal="right" vertical="center" wrapText="1"/>
    </xf>
    <xf numFmtId="0" fontId="36" fillId="6" borderId="18" xfId="0" applyFont="1" applyFill="1" applyBorder="1" applyAlignment="1" applyProtection="1">
      <alignment horizontal="left" vertical="center" wrapText="1"/>
    </xf>
    <xf numFmtId="0" fontId="36" fillId="6" borderId="18" xfId="0" applyFont="1" applyFill="1" applyBorder="1" applyAlignment="1" applyProtection="1">
      <alignment horizontal="center" vertical="center" wrapText="1"/>
    </xf>
    <xf numFmtId="3" fontId="36" fillId="6" borderId="18" xfId="0" applyNumberFormat="1" applyFont="1" applyFill="1" applyBorder="1" applyAlignment="1" applyProtection="1">
      <alignment horizontal="right" vertical="center" wrapText="1"/>
    </xf>
    <xf numFmtId="3" fontId="36" fillId="6" borderId="19" xfId="0" applyNumberFormat="1" applyFont="1" applyFill="1" applyBorder="1" applyAlignment="1" applyProtection="1">
      <alignment horizontal="right" vertical="center" wrapText="1"/>
    </xf>
    <xf numFmtId="0" fontId="36" fillId="6" borderId="20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43" fillId="2" borderId="8" xfId="0" applyFont="1" applyBorder="1" applyAlignment="1" applyProtection="1">
      <alignment horizontal="center" vertical="center"/>
    </xf>
    <xf numFmtId="0" fontId="43" fillId="2" borderId="1" xfId="0" applyFont="1" applyAlignment="1" applyProtection="1">
      <alignment horizontal="center" vertical="center"/>
    </xf>
    <xf numFmtId="0" fontId="32" fillId="2" borderId="1" xfId="0" applyFont="1" applyAlignment="1" applyProtection="1">
      <alignment horizontal="center" vertical="center"/>
    </xf>
    <xf numFmtId="0" fontId="27" fillId="0" borderId="1" xfId="0" applyFont="1" applyFill="1" applyAlignment="1" applyProtection="1">
      <alignment horizontal="center" vertical="center"/>
    </xf>
    <xf numFmtId="0" fontId="43" fillId="0" borderId="8" xfId="0" applyFont="1" applyFill="1" applyBorder="1" applyAlignment="1" applyProtection="1">
      <alignment horizontal="center" vertical="center"/>
    </xf>
    <xf numFmtId="0" fontId="43" fillId="0" borderId="1" xfId="0" applyFont="1" applyFill="1" applyAlignment="1" applyProtection="1">
      <alignment horizontal="center" vertical="center"/>
    </xf>
    <xf numFmtId="0" fontId="32" fillId="0" borderId="1" xfId="0" applyFont="1" applyFill="1" applyAlignment="1" applyProtection="1">
      <alignment horizontal="center" vertical="center"/>
    </xf>
    <xf numFmtId="0" fontId="9" fillId="2" borderId="1" xfId="0" applyFont="1" applyAlignment="1" applyProtection="1">
      <alignment horizontal="left" vertical="center"/>
    </xf>
    <xf numFmtId="0" fontId="35" fillId="2" borderId="8" xfId="0" applyFont="1" applyBorder="1" applyAlignment="1" applyProtection="1">
      <alignment horizontal="center" vertical="center"/>
    </xf>
    <xf numFmtId="0" fontId="35" fillId="2" borderId="1" xfId="0" applyFont="1" applyAlignment="1" applyProtection="1">
      <alignment horizontal="center" vertical="center"/>
    </xf>
    <xf numFmtId="0" fontId="9" fillId="2" borderId="1" xfId="0" applyFont="1" applyAlignment="1" applyProtection="1">
      <alignment horizontal="center" vertical="center"/>
    </xf>
    <xf numFmtId="0" fontId="35" fillId="2" borderId="1" xfId="0" applyFont="1" applyAlignment="1" applyProtection="1">
      <alignment horizontal="left" vertical="center"/>
    </xf>
    <xf numFmtId="3" fontId="10" fillId="7" borderId="14" xfId="0" applyNumberFormat="1" applyFont="1" applyFill="1" applyBorder="1" applyAlignment="1" applyProtection="1">
      <alignment horizontal="right" vertical="center"/>
    </xf>
    <xf numFmtId="3" fontId="10" fillId="7" borderId="17" xfId="0" applyNumberFormat="1" applyFont="1" applyFill="1" applyBorder="1" applyAlignment="1" applyProtection="1">
      <alignment horizontal="righ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0" fillId="7" borderId="18" xfId="0" applyNumberFormat="1" applyFont="1" applyFill="1" applyBorder="1" applyAlignment="1" applyProtection="1">
      <alignment horizontal="right" vertical="center"/>
    </xf>
    <xf numFmtId="3" fontId="10" fillId="7" borderId="19" xfId="0" applyNumberFormat="1" applyFont="1" applyFill="1" applyBorder="1" applyAlignment="1" applyProtection="1">
      <alignment horizontal="right" vertical="center"/>
    </xf>
    <xf numFmtId="0" fontId="35" fillId="2" borderId="9" xfId="0" applyFont="1" applyBorder="1" applyAlignment="1" applyProtection="1">
      <alignment horizontal="left" vertical="center"/>
    </xf>
    <xf numFmtId="0" fontId="35" fillId="2" borderId="9" xfId="0" applyFont="1" applyBorder="1" applyAlignment="1" applyProtection="1">
      <alignment horizontal="center" vertical="center"/>
    </xf>
    <xf numFmtId="0" fontId="35" fillId="2" borderId="1" xfId="0" applyNumberFormat="1" applyFont="1" applyAlignment="1" applyProtection="1">
      <alignment horizontal="right" vertical="center"/>
    </xf>
    <xf numFmtId="0" fontId="12" fillId="2" borderId="7" xfId="0" applyFont="1" applyBorder="1" applyAlignment="1" applyProtection="1">
      <alignment horizontal="center" vertical="center"/>
    </xf>
    <xf numFmtId="0" fontId="12" fillId="2" borderId="7" xfId="0" applyFont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horizontal="center" vertical="center"/>
    </xf>
    <xf numFmtId="0" fontId="16" fillId="2" borderId="11" xfId="0" applyFont="1" applyBorder="1" applyAlignment="1" applyProtection="1">
      <alignment horizontal="center" vertical="center"/>
    </xf>
    <xf numFmtId="0" fontId="16" fillId="5" borderId="5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vertical="center" wrapText="1"/>
    </xf>
    <xf numFmtId="0" fontId="12" fillId="5" borderId="5" xfId="0" applyFont="1" applyFill="1" applyBorder="1" applyAlignment="1" applyProtection="1">
      <alignment vertical="center" wrapText="1"/>
    </xf>
    <xf numFmtId="0" fontId="9" fillId="5" borderId="5" xfId="0" applyFont="1" applyFill="1" applyBorder="1" applyAlignment="1" applyProtection="1">
      <alignment horizontal="center" vertical="center"/>
    </xf>
    <xf numFmtId="0" fontId="11" fillId="2" borderId="11" xfId="0" applyFont="1" applyBorder="1" applyAlignment="1" applyProtection="1">
      <alignment horizontal="center" vertical="center"/>
    </xf>
    <xf numFmtId="0" fontId="11" fillId="5" borderId="5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2" fillId="2" borderId="11" xfId="0" applyFont="1" applyFill="1" applyBorder="1" applyAlignment="1" applyProtection="1">
      <alignment horizontal="center" vertical="center"/>
    </xf>
    <xf numFmtId="0" fontId="18" fillId="5" borderId="5" xfId="0" applyFont="1" applyFill="1" applyBorder="1" applyAlignment="1" applyProtection="1">
      <alignment horizontal="center" vertical="center"/>
    </xf>
    <xf numFmtId="0" fontId="16" fillId="2" borderId="12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vertical="center" wrapText="1"/>
    </xf>
    <xf numFmtId="0" fontId="12" fillId="2" borderId="0" xfId="0" applyFont="1" applyBorder="1" applyAlignment="1" applyProtection="1">
      <alignment horizontal="center" vertical="center"/>
    </xf>
    <xf numFmtId="0" fontId="12" fillId="2" borderId="1" xfId="0" applyFont="1" applyAlignment="1" applyProtection="1">
      <alignment horizontal="center" vertical="center"/>
    </xf>
    <xf numFmtId="0" fontId="12" fillId="2" borderId="1" xfId="0" applyFont="1" applyAlignment="1" applyProtection="1">
      <alignment vertical="center" wrapText="1"/>
    </xf>
    <xf numFmtId="0" fontId="12" fillId="2" borderId="0" xfId="0" applyFont="1" applyBorder="1" applyAlignment="1" applyProtection="1">
      <alignment vertical="center"/>
    </xf>
    <xf numFmtId="0" fontId="11" fillId="2" borderId="0" xfId="0" applyFont="1" applyBorder="1" applyAlignment="1" applyProtection="1">
      <alignment vertical="center"/>
    </xf>
    <xf numFmtId="0" fontId="16" fillId="2" borderId="0" xfId="0" applyFont="1" applyBorder="1" applyAlignment="1" applyProtection="1">
      <alignment horizontal="center" vertical="center"/>
    </xf>
    <xf numFmtId="0" fontId="11" fillId="2" borderId="0" xfId="0" applyFont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vertical="center"/>
    </xf>
    <xf numFmtId="0" fontId="10" fillId="7" borderId="14" xfId="0" applyFont="1" applyFill="1" applyBorder="1" applyAlignment="1" applyProtection="1">
      <alignment vertical="center" wrapText="1"/>
    </xf>
    <xf numFmtId="0" fontId="10" fillId="7" borderId="13" xfId="0" applyFont="1" applyFill="1" applyBorder="1" applyAlignment="1" applyProtection="1">
      <alignment vertical="center"/>
    </xf>
    <xf numFmtId="0" fontId="6" fillId="7" borderId="14" xfId="0" applyFont="1" applyFill="1" applyBorder="1" applyAlignment="1" applyProtection="1">
      <alignment horizontal="center" vertical="center" wrapText="1"/>
    </xf>
    <xf numFmtId="0" fontId="27" fillId="7" borderId="14" xfId="0" applyFont="1" applyFill="1" applyBorder="1" applyAlignment="1" applyProtection="1">
      <alignment vertical="center" wrapText="1"/>
    </xf>
    <xf numFmtId="0" fontId="29" fillId="7" borderId="13" xfId="0" applyFont="1" applyFill="1" applyBorder="1" applyAlignment="1" applyProtection="1">
      <alignment vertical="center"/>
    </xf>
    <xf numFmtId="0" fontId="29" fillId="7" borderId="20" xfId="0" applyFont="1" applyFill="1" applyBorder="1" applyAlignment="1" applyProtection="1">
      <alignment vertical="center"/>
    </xf>
    <xf numFmtId="0" fontId="10" fillId="7" borderId="18" xfId="0" applyFont="1" applyFill="1" applyBorder="1" applyAlignment="1" applyProtection="1">
      <alignment horizontal="left" vertical="center" wrapText="1"/>
    </xf>
    <xf numFmtId="3" fontId="29" fillId="7" borderId="14" xfId="0" applyNumberFormat="1" applyFont="1" applyFill="1" applyBorder="1" applyAlignment="1" applyProtection="1">
      <alignment horizontal="right" vertical="center"/>
    </xf>
    <xf numFmtId="3" fontId="29" fillId="7" borderId="17" xfId="0" applyNumberFormat="1" applyFont="1" applyFill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vertical="center"/>
    </xf>
    <xf numFmtId="0" fontId="35" fillId="2" borderId="0" xfId="0" applyFont="1" applyBorder="1" applyAlignment="1" applyProtection="1">
      <alignment vertical="center" wrapText="1"/>
    </xf>
    <xf numFmtId="0" fontId="35" fillId="2" borderId="0" xfId="0" applyFont="1" applyBorder="1" applyAlignment="1" applyProtection="1">
      <alignment horizontal="right" vertical="center"/>
    </xf>
    <xf numFmtId="0" fontId="35" fillId="2" borderId="0" xfId="0" applyFont="1" applyBorder="1" applyAlignment="1" applyProtection="1">
      <alignment horizontal="center" vertical="center"/>
    </xf>
    <xf numFmtId="0" fontId="35" fillId="5" borderId="5" xfId="0" applyFont="1" applyFill="1" applyBorder="1" applyAlignment="1" applyProtection="1">
      <alignment horizontal="center" vertical="center"/>
    </xf>
    <xf numFmtId="0" fontId="35" fillId="2" borderId="1" xfId="0" applyFont="1" applyAlignment="1" applyProtection="1">
      <alignment vertical="center"/>
    </xf>
    <xf numFmtId="0" fontId="35" fillId="2" borderId="1" xfId="0" applyFont="1" applyAlignment="1" applyProtection="1">
      <alignment vertical="center" wrapText="1"/>
    </xf>
    <xf numFmtId="0" fontId="35" fillId="2" borderId="21" xfId="0" applyFont="1" applyBorder="1" applyAlignment="1" applyProtection="1">
      <alignment horizontal="center" vertical="center"/>
    </xf>
    <xf numFmtId="0" fontId="35" fillId="2" borderId="7" xfId="0" applyFont="1" applyBorder="1" applyAlignment="1" applyProtection="1">
      <alignment horizontal="center" vertical="center"/>
    </xf>
    <xf numFmtId="0" fontId="35" fillId="2" borderId="8" xfId="0" applyFont="1" applyBorder="1" applyAlignment="1">
      <alignment horizontal="center" vertical="center"/>
    </xf>
    <xf numFmtId="0" fontId="35" fillId="2" borderId="1" xfId="0" applyFont="1" applyAlignment="1">
      <alignment horizontal="center" vertical="center"/>
    </xf>
    <xf numFmtId="0" fontId="9" fillId="6" borderId="13" xfId="0" applyFont="1" applyFill="1" applyBorder="1" applyAlignment="1" applyProtection="1">
      <alignment vertical="center"/>
    </xf>
    <xf numFmtId="0" fontId="29" fillId="7" borderId="14" xfId="0" applyFont="1" applyFill="1" applyBorder="1" applyAlignment="1" applyProtection="1">
      <alignment vertical="center" wrapText="1"/>
    </xf>
    <xf numFmtId="0" fontId="32" fillId="7" borderId="14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0" fontId="35" fillId="2" borderId="11" xfId="0" applyFont="1" applyBorder="1" applyAlignment="1" applyProtection="1">
      <alignment vertical="center"/>
    </xf>
    <xf numFmtId="0" fontId="35" fillId="5" borderId="5" xfId="0" applyFont="1" applyFill="1" applyBorder="1" applyAlignment="1" applyProtection="1">
      <alignment vertical="center"/>
    </xf>
    <xf numFmtId="3" fontId="35" fillId="5" borderId="5" xfId="0" applyNumberFormat="1" applyFont="1" applyFill="1" applyBorder="1" applyAlignment="1" applyProtection="1">
      <alignment vertical="center"/>
    </xf>
    <xf numFmtId="0" fontId="23" fillId="6" borderId="13" xfId="0" applyFont="1" applyFill="1" applyBorder="1" applyAlignment="1" applyProtection="1">
      <alignment vertical="center"/>
    </xf>
    <xf numFmtId="0" fontId="36" fillId="6" borderId="17" xfId="0" applyFont="1" applyFill="1" applyBorder="1" applyAlignment="1" applyProtection="1">
      <alignment horizontal="center" vertical="center"/>
    </xf>
    <xf numFmtId="0" fontId="9" fillId="2" borderId="8" xfId="8" applyFont="1" applyBorder="1">
      <alignment horizontal="center"/>
    </xf>
    <xf numFmtId="0" fontId="9" fillId="2" borderId="1" xfId="8" applyFont="1">
      <alignment horizontal="center"/>
    </xf>
    <xf numFmtId="0" fontId="23" fillId="2" borderId="8" xfId="8" applyFont="1" applyBorder="1">
      <alignment horizontal="center"/>
    </xf>
    <xf numFmtId="0" fontId="23" fillId="2" borderId="1" xfId="8" applyFont="1">
      <alignment horizontal="center"/>
    </xf>
    <xf numFmtId="0" fontId="9" fillId="2" borderId="21" xfId="8" applyFont="1" applyBorder="1">
      <alignment horizontal="center"/>
    </xf>
    <xf numFmtId="0" fontId="9" fillId="2" borderId="7" xfId="8" applyFont="1" applyBorder="1">
      <alignment horizontal="center"/>
    </xf>
    <xf numFmtId="0" fontId="9" fillId="0" borderId="0" xfId="8" applyFont="1" applyFill="1" applyBorder="1">
      <alignment horizontal="center"/>
    </xf>
    <xf numFmtId="0" fontId="23" fillId="0" borderId="0" xfId="8" applyFont="1" applyFill="1" applyBorder="1">
      <alignment horizontal="center"/>
    </xf>
    <xf numFmtId="0" fontId="9" fillId="2" borderId="1" xfId="8" applyFont="1" applyBorder="1">
      <alignment horizontal="center"/>
    </xf>
    <xf numFmtId="0" fontId="9" fillId="2" borderId="9" xfId="8" applyFont="1" applyBorder="1">
      <alignment horizontal="center"/>
    </xf>
    <xf numFmtId="3" fontId="9" fillId="2" borderId="1" xfId="8" applyNumberFormat="1" applyFont="1" applyBorder="1">
      <alignment horizontal="center"/>
    </xf>
    <xf numFmtId="0" fontId="9" fillId="2" borderId="22" xfId="8" applyFont="1" applyBorder="1">
      <alignment horizontal="center"/>
    </xf>
    <xf numFmtId="0" fontId="40" fillId="6" borderId="14" xfId="8" applyNumberFormat="1" applyFont="1" applyFill="1" applyBorder="1" applyAlignment="1">
      <alignment horizontal="center" vertical="center"/>
    </xf>
    <xf numFmtId="0" fontId="40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center" vertical="center"/>
    </xf>
    <xf numFmtId="0" fontId="44" fillId="6" borderId="13" xfId="8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vertical="center" wrapText="1"/>
    </xf>
    <xf numFmtId="3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justify" vertical="center" wrapText="1"/>
    </xf>
    <xf numFmtId="165" fontId="40" fillId="6" borderId="14" xfId="8" applyNumberFormat="1" applyFont="1" applyFill="1" applyBorder="1" applyAlignment="1">
      <alignment horizontal="center" vertical="center"/>
    </xf>
    <xf numFmtId="0" fontId="40" fillId="6" borderId="14" xfId="8" applyFont="1" applyFill="1" applyBorder="1" applyAlignment="1">
      <alignment horizontal="left" vertical="center" wrapText="1"/>
    </xf>
    <xf numFmtId="0" fontId="44" fillId="6" borderId="20" xfId="8" applyFont="1" applyFill="1" applyBorder="1" applyAlignment="1">
      <alignment horizontal="center" vertical="center"/>
    </xf>
    <xf numFmtId="0" fontId="40" fillId="6" borderId="18" xfId="8" applyFont="1" applyFill="1" applyBorder="1" applyAlignment="1">
      <alignment horizontal="left" vertical="center" wrapText="1"/>
    </xf>
    <xf numFmtId="0" fontId="40" fillId="6" borderId="18" xfId="8" applyNumberFormat="1" applyFont="1" applyFill="1" applyBorder="1" applyAlignment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 wrapText="1"/>
    </xf>
    <xf numFmtId="0" fontId="40" fillId="6" borderId="17" xfId="8" applyNumberFormat="1" applyFont="1" applyFill="1" applyBorder="1" applyAlignment="1">
      <alignment horizontal="center" vertical="center" wrapText="1"/>
    </xf>
    <xf numFmtId="3" fontId="40" fillId="6" borderId="14" xfId="8" applyNumberFormat="1" applyFont="1" applyFill="1" applyBorder="1" applyAlignment="1" applyProtection="1">
      <alignment vertical="center"/>
    </xf>
    <xf numFmtId="10" fontId="40" fillId="6" borderId="14" xfId="8" applyNumberFormat="1" applyFont="1" applyFill="1" applyBorder="1" applyAlignment="1" applyProtection="1">
      <alignment horizontal="center" vertical="center"/>
    </xf>
    <xf numFmtId="10" fontId="40" fillId="6" borderId="17" xfId="8" applyNumberFormat="1" applyFont="1" applyFill="1" applyBorder="1" applyAlignment="1" applyProtection="1">
      <alignment horizontal="center" vertical="center"/>
    </xf>
    <xf numFmtId="10" fontId="40" fillId="6" borderId="14" xfId="10" applyNumberFormat="1" applyFont="1" applyFill="1" applyBorder="1" applyAlignment="1" applyProtection="1">
      <alignment horizontal="center" vertical="center"/>
    </xf>
    <xf numFmtId="167" fontId="40" fillId="6" borderId="14" xfId="8" applyNumberFormat="1" applyFont="1" applyFill="1" applyBorder="1" applyAlignment="1" applyProtection="1">
      <alignment horizontal="center" vertical="center"/>
    </xf>
    <xf numFmtId="3" fontId="44" fillId="6" borderId="18" xfId="8" applyNumberFormat="1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horizontal="left" vertical="center"/>
    </xf>
    <xf numFmtId="0" fontId="35" fillId="6" borderId="14" xfId="0" applyFont="1" applyFill="1" applyBorder="1" applyAlignment="1" applyProtection="1">
      <alignment horizontal="left" vertical="center"/>
    </xf>
    <xf numFmtId="3" fontId="35" fillId="0" borderId="17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6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</xf>
    <xf numFmtId="3" fontId="36" fillId="0" borderId="17" xfId="0" applyNumberFormat="1" applyFont="1" applyFill="1" applyBorder="1" applyAlignment="1" applyProtection="1">
      <alignment horizontal="right" vertical="center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Alignment="1" applyProtection="1">
      <alignment horizontal="left" vertical="center"/>
    </xf>
    <xf numFmtId="0" fontId="24" fillId="7" borderId="13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24" fillId="2" borderId="1" xfId="0" applyFont="1" applyAlignment="1" applyProtection="1">
      <alignment horizontal="center" vertical="center"/>
    </xf>
    <xf numFmtId="0" fontId="26" fillId="2" borderId="1" xfId="0" applyFont="1" applyAlignment="1" applyProtection="1">
      <alignment horizontal="left" vertical="center"/>
    </xf>
    <xf numFmtId="0" fontId="44" fillId="2" borderId="8" xfId="0" applyFont="1" applyBorder="1" applyAlignment="1" applyProtection="1">
      <alignment horizontal="center" vertical="center"/>
    </xf>
    <xf numFmtId="0" fontId="26" fillId="2" borderId="1" xfId="0" applyFont="1" applyAlignment="1" applyProtection="1">
      <alignment horizontal="center" vertical="center"/>
    </xf>
    <xf numFmtId="0" fontId="38" fillId="2" borderId="1" xfId="0" applyFont="1" applyAlignment="1" applyProtection="1">
      <alignment horizontal="left" vertical="center"/>
    </xf>
    <xf numFmtId="0" fontId="38" fillId="7" borderId="20" xfId="0" applyFont="1" applyFill="1" applyBorder="1" applyAlignment="1" applyProtection="1">
      <alignment horizontal="center" vertical="center"/>
    </xf>
    <xf numFmtId="0" fontId="14" fillId="7" borderId="18" xfId="0" applyFont="1" applyFill="1" applyBorder="1" applyAlignment="1" applyProtection="1">
      <alignment horizontal="left" vertical="center"/>
    </xf>
    <xf numFmtId="0" fontId="38" fillId="2" borderId="1" xfId="0" applyFont="1" applyAlignment="1" applyProtection="1">
      <alignment horizontal="center" vertical="center"/>
    </xf>
    <xf numFmtId="0" fontId="41" fillId="2" borderId="0" xfId="0" applyFont="1" applyBorder="1" applyAlignment="1" applyProtection="1">
      <alignment vertical="center"/>
    </xf>
    <xf numFmtId="0" fontId="14" fillId="7" borderId="13" xfId="0" applyFont="1" applyFill="1" applyBorder="1" applyAlignment="1" applyProtection="1">
      <alignment vertical="center"/>
    </xf>
    <xf numFmtId="0" fontId="44" fillId="2" borderId="8" xfId="0" applyFont="1" applyBorder="1" applyAlignment="1">
      <alignment horizontal="center" vertical="center"/>
    </xf>
    <xf numFmtId="0" fontId="44" fillId="2" borderId="1" xfId="0" applyFont="1" applyAlignment="1">
      <alignment horizontal="center" vertical="center"/>
    </xf>
    <xf numFmtId="0" fontId="41" fillId="5" borderId="5" xfId="0" applyFont="1" applyFill="1" applyBorder="1" applyAlignment="1" applyProtection="1">
      <alignment vertical="center"/>
    </xf>
    <xf numFmtId="0" fontId="39" fillId="2" borderId="0" xfId="0" applyFont="1" applyBorder="1" applyAlignment="1" applyProtection="1">
      <alignment vertical="center"/>
    </xf>
    <xf numFmtId="0" fontId="49" fillId="7" borderId="13" xfId="0" applyFont="1" applyFill="1" applyBorder="1" applyAlignment="1" applyProtection="1">
      <alignment vertical="center"/>
    </xf>
    <xf numFmtId="0" fontId="14" fillId="7" borderId="14" xfId="0" applyFont="1" applyFill="1" applyBorder="1" applyAlignment="1" applyProtection="1">
      <alignment vertical="center" wrapText="1"/>
    </xf>
    <xf numFmtId="0" fontId="14" fillId="7" borderId="17" xfId="0" applyFont="1" applyFill="1" applyBorder="1" applyAlignment="1" applyProtection="1">
      <alignment horizontal="center" vertical="center"/>
    </xf>
    <xf numFmtId="0" fontId="39" fillId="5" borderId="5" xfId="0" applyFont="1" applyFill="1" applyBorder="1" applyAlignment="1" applyProtection="1">
      <alignment vertical="center"/>
    </xf>
    <xf numFmtId="0" fontId="36" fillId="6" borderId="13" xfId="0" applyFont="1" applyFill="1" applyBorder="1" applyAlignment="1" applyProtection="1">
      <alignment vertical="center"/>
    </xf>
    <xf numFmtId="0" fontId="36" fillId="6" borderId="14" xfId="0" applyFont="1" applyFill="1" applyBorder="1" applyAlignment="1" applyProtection="1">
      <alignment vertical="center" wrapText="1"/>
    </xf>
    <xf numFmtId="0" fontId="9" fillId="7" borderId="14" xfId="0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/>
    </xf>
    <xf numFmtId="0" fontId="35" fillId="6" borderId="14" xfId="0" quotePrefix="1" applyFont="1" applyFill="1" applyBorder="1" applyAlignment="1" applyProtection="1">
      <alignment vertical="center" wrapText="1"/>
    </xf>
    <xf numFmtId="0" fontId="9" fillId="7" borderId="14" xfId="0" quotePrefix="1" applyFont="1" applyFill="1" applyBorder="1" applyAlignment="1" applyProtection="1">
      <alignment vertical="center" wrapText="1"/>
    </xf>
    <xf numFmtId="0" fontId="35" fillId="6" borderId="13" xfId="0" applyFont="1" applyFill="1" applyBorder="1" applyAlignment="1" applyProtection="1">
      <alignment vertical="center" wrapText="1"/>
    </xf>
    <xf numFmtId="0" fontId="23" fillId="2" borderId="0" xfId="0" applyFont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vertical="center" wrapText="1"/>
    </xf>
    <xf numFmtId="0" fontId="35" fillId="7" borderId="14" xfId="0" applyFont="1" applyFill="1" applyBorder="1" applyAlignment="1" applyProtection="1">
      <alignment vertical="center" wrapText="1"/>
    </xf>
    <xf numFmtId="0" fontId="35" fillId="7" borderId="14" xfId="0" quotePrefix="1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5" fillId="2" borderId="11" xfId="0" applyFont="1" applyBorder="1" applyAlignment="1" applyProtection="1">
      <alignment vertical="center" wrapText="1"/>
    </xf>
    <xf numFmtId="0" fontId="35" fillId="5" borderId="5" xfId="0" applyFont="1" applyFill="1" applyBorder="1" applyAlignment="1" applyProtection="1">
      <alignment vertical="center" wrapText="1"/>
    </xf>
    <xf numFmtId="0" fontId="35" fillId="2" borderId="11" xfId="0" applyFont="1" applyBorder="1" applyAlignment="1" applyProtection="1">
      <alignment horizontal="center" vertical="center"/>
    </xf>
    <xf numFmtId="0" fontId="25" fillId="5" borderId="5" xfId="0" applyFont="1" applyFill="1" applyBorder="1" applyAlignment="1" applyProtection="1">
      <alignment horizontal="center" vertical="center"/>
    </xf>
    <xf numFmtId="0" fontId="29" fillId="7" borderId="14" xfId="0" quotePrefix="1" applyFont="1" applyFill="1" applyBorder="1" applyAlignment="1" applyProtection="1">
      <alignment horizontal="left" vertical="center" wrapText="1"/>
    </xf>
    <xf numFmtId="0" fontId="29" fillId="7" borderId="18" xfId="0" applyFont="1" applyFill="1" applyBorder="1" applyAlignment="1" applyProtection="1">
      <alignment horizontal="left" vertical="center" wrapText="1"/>
    </xf>
    <xf numFmtId="3" fontId="29" fillId="7" borderId="18" xfId="0" applyNumberFormat="1" applyFont="1" applyFill="1" applyBorder="1" applyAlignment="1" applyProtection="1">
      <alignment horizontal="right" vertical="center"/>
    </xf>
    <xf numFmtId="3" fontId="29" fillId="7" borderId="19" xfId="0" applyNumberFormat="1" applyFont="1" applyFill="1" applyBorder="1" applyAlignment="1" applyProtection="1">
      <alignment horizontal="right" vertical="center"/>
    </xf>
    <xf numFmtId="3" fontId="51" fillId="0" borderId="14" xfId="0" applyNumberFormat="1" applyFont="1" applyFill="1" applyBorder="1" applyAlignment="1" applyProtection="1">
      <alignment horizontal="right" vertical="center"/>
      <protection locked="0"/>
    </xf>
    <xf numFmtId="3" fontId="51" fillId="6" borderId="14" xfId="0" applyNumberFormat="1" applyFont="1" applyFill="1" applyBorder="1" applyAlignment="1" applyProtection="1">
      <alignment horizontal="right" vertical="center"/>
      <protection locked="0"/>
    </xf>
    <xf numFmtId="3" fontId="35" fillId="2" borderId="1" xfId="0" applyNumberFormat="1" applyFont="1" applyAlignment="1" applyProtection="1">
      <alignment horizontal="right" vertical="center"/>
    </xf>
    <xf numFmtId="3" fontId="42" fillId="6" borderId="14" xfId="0" applyNumberFormat="1" applyFont="1" applyFill="1" applyBorder="1" applyAlignment="1" applyProtection="1">
      <alignment horizontal="right" vertical="center"/>
      <protection locked="0"/>
    </xf>
    <xf numFmtId="0" fontId="56" fillId="0" borderId="0" xfId="12" applyFont="1" applyAlignment="1" applyProtection="1">
      <alignment vertical="top"/>
    </xf>
    <xf numFmtId="0" fontId="57" fillId="0" borderId="0" xfId="12" applyFont="1" applyFill="1" applyAlignment="1" applyProtection="1">
      <alignment vertical="top"/>
    </xf>
    <xf numFmtId="0" fontId="57" fillId="0" borderId="0" xfId="12" applyFont="1" applyFill="1" applyAlignment="1" applyProtection="1">
      <alignment horizontal="left" vertical="top" wrapText="1"/>
    </xf>
    <xf numFmtId="0" fontId="57" fillId="0" borderId="0" xfId="12" applyFont="1" applyFill="1" applyAlignment="1" applyProtection="1">
      <alignment horizontal="right" vertical="top"/>
    </xf>
    <xf numFmtId="4" fontId="58" fillId="0" borderId="40" xfId="12" applyNumberFormat="1" applyFont="1" applyFill="1" applyBorder="1" applyAlignment="1" applyProtection="1">
      <alignment horizontal="center" vertical="center"/>
    </xf>
    <xf numFmtId="49" fontId="58" fillId="0" borderId="40" xfId="12" applyNumberFormat="1" applyFont="1" applyFill="1" applyBorder="1" applyAlignment="1" applyProtection="1">
      <alignment vertical="top"/>
    </xf>
    <xf numFmtId="49" fontId="59" fillId="0" borderId="40" xfId="12" applyNumberFormat="1" applyFont="1" applyFill="1" applyBorder="1" applyAlignment="1" applyProtection="1">
      <alignment vertical="top"/>
    </xf>
    <xf numFmtId="0" fontId="59" fillId="0" borderId="40" xfId="12" applyFont="1" applyFill="1" applyBorder="1" applyAlignment="1" applyProtection="1">
      <alignment vertical="top" wrapText="1"/>
    </xf>
    <xf numFmtId="4" fontId="59" fillId="8" borderId="40" xfId="12" applyNumberFormat="1" applyFont="1" applyFill="1" applyBorder="1" applyAlignment="1" applyProtection="1">
      <alignment horizontal="right" vertical="top"/>
      <protection locked="0"/>
    </xf>
    <xf numFmtId="4" fontId="59" fillId="0" borderId="40" xfId="12" applyNumberFormat="1" applyFont="1" applyFill="1" applyBorder="1" applyAlignment="1" applyProtection="1">
      <alignment horizontal="right" vertical="top"/>
    </xf>
    <xf numFmtId="0" fontId="58" fillId="0" borderId="40" xfId="12" applyFont="1" applyFill="1" applyBorder="1" applyAlignment="1" applyProtection="1">
      <alignment horizontal="right" vertical="top" wrapText="1"/>
    </xf>
    <xf numFmtId="4" fontId="58" fillId="0" borderId="40" xfId="12" applyNumberFormat="1" applyFont="1" applyFill="1" applyBorder="1" applyAlignment="1" applyProtection="1">
      <alignment horizontal="right" vertical="top"/>
    </xf>
    <xf numFmtId="0" fontId="57" fillId="0" borderId="0" xfId="12" applyFont="1" applyAlignment="1" applyProtection="1">
      <alignment vertical="top"/>
    </xf>
    <xf numFmtId="0" fontId="59" fillId="9" borderId="40" xfId="0" applyFont="1" applyFill="1" applyBorder="1" applyAlignment="1" applyProtection="1">
      <alignment vertical="top" wrapText="1"/>
    </xf>
    <xf numFmtId="49" fontId="59" fillId="0" borderId="41" xfId="12" applyNumberFormat="1" applyFont="1" applyFill="1" applyBorder="1" applyAlignment="1" applyProtection="1">
      <alignment vertical="top"/>
    </xf>
    <xf numFmtId="0" fontId="59" fillId="0" borderId="41" xfId="12" applyFont="1" applyFill="1" applyBorder="1" applyAlignment="1" applyProtection="1">
      <alignment horizontal="right" vertical="top" wrapText="1"/>
    </xf>
    <xf numFmtId="4" fontId="59" fillId="8" borderId="41" xfId="12" applyNumberFormat="1" applyFont="1" applyFill="1" applyBorder="1" applyAlignment="1" applyProtection="1">
      <alignment horizontal="right" vertical="top"/>
      <protection locked="0"/>
    </xf>
    <xf numFmtId="0" fontId="60" fillId="0" borderId="0" xfId="12" applyFont="1" applyAlignment="1" applyProtection="1">
      <alignment vertical="top"/>
    </xf>
    <xf numFmtId="0" fontId="59" fillId="2" borderId="1" xfId="0" applyFont="1" applyAlignment="1" applyProtection="1">
      <alignment vertical="top"/>
    </xf>
    <xf numFmtId="0" fontId="61" fillId="0" borderId="0" xfId="12" applyFont="1" applyFill="1" applyAlignment="1" applyProtection="1">
      <alignment vertical="top" wrapText="1"/>
    </xf>
    <xf numFmtId="4" fontId="61" fillId="0" borderId="0" xfId="12" applyNumberFormat="1" applyFont="1" applyFill="1" applyAlignment="1" applyProtection="1">
      <alignment horizontal="right" vertical="top"/>
    </xf>
    <xf numFmtId="0" fontId="62" fillId="0" borderId="0" xfId="12" applyFont="1" applyAlignment="1" applyProtection="1">
      <alignment vertical="top"/>
    </xf>
    <xf numFmtId="49" fontId="61" fillId="0" borderId="0" xfId="12" applyNumberFormat="1" applyFont="1" applyFill="1" applyAlignment="1" applyProtection="1">
      <alignment vertical="top"/>
    </xf>
    <xf numFmtId="0" fontId="63" fillId="0" borderId="0" xfId="12" applyFont="1" applyFill="1" applyAlignment="1" applyProtection="1">
      <alignment vertical="top" wrapText="1"/>
    </xf>
    <xf numFmtId="0" fontId="63" fillId="0" borderId="40" xfId="12" applyFont="1" applyFill="1" applyBorder="1" applyAlignment="1" applyProtection="1">
      <alignment vertical="top" wrapText="1"/>
    </xf>
    <xf numFmtId="0" fontId="63" fillId="0" borderId="40" xfId="12" applyFont="1" applyFill="1" applyBorder="1" applyAlignment="1" applyProtection="1">
      <alignment horizontal="center" vertical="top" wrapText="1"/>
    </xf>
    <xf numFmtId="0" fontId="63" fillId="0" borderId="40" xfId="12" applyFont="1" applyFill="1" applyBorder="1" applyAlignment="1" applyProtection="1">
      <alignment horizontal="right" vertical="top" wrapText="1"/>
      <protection locked="0"/>
    </xf>
    <xf numFmtId="0" fontId="61" fillId="0" borderId="40" xfId="12" applyFont="1" applyFill="1" applyBorder="1" applyAlignment="1" applyProtection="1">
      <alignment vertical="top" wrapText="1"/>
    </xf>
    <xf numFmtId="4" fontId="63" fillId="0" borderId="40" xfId="12" applyNumberFormat="1" applyFont="1" applyFill="1" applyBorder="1" applyAlignment="1" applyProtection="1">
      <alignment horizontal="right" vertical="top"/>
    </xf>
    <xf numFmtId="4" fontId="61" fillId="0" borderId="40" xfId="12" applyNumberFormat="1" applyFont="1" applyFill="1" applyBorder="1" applyAlignment="1" applyProtection="1">
      <alignment horizontal="right" vertical="top"/>
    </xf>
    <xf numFmtId="4" fontId="61" fillId="0" borderId="0" xfId="12" applyNumberFormat="1" applyFont="1" applyAlignment="1" applyProtection="1">
      <alignment horizontal="right" vertical="top"/>
    </xf>
    <xf numFmtId="4" fontId="61" fillId="12" borderId="40" xfId="12" applyNumberFormat="1" applyFont="1" applyFill="1" applyBorder="1" applyAlignment="1" applyProtection="1">
      <alignment horizontal="right" vertical="top"/>
      <protection locked="0"/>
    </xf>
    <xf numFmtId="9" fontId="63" fillId="0" borderId="0" xfId="10" applyFont="1" applyAlignment="1" applyProtection="1">
      <alignment horizontal="right" vertical="top"/>
    </xf>
    <xf numFmtId="4" fontId="63" fillId="0" borderId="0" xfId="12" applyNumberFormat="1" applyFont="1" applyAlignment="1" applyProtection="1">
      <alignment horizontal="right" vertical="top"/>
    </xf>
    <xf numFmtId="49" fontId="62" fillId="0" borderId="0" xfId="12" applyNumberFormat="1" applyFont="1" applyFill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4" fontId="62" fillId="0" borderId="0" xfId="12" applyNumberFormat="1" applyFont="1" applyFill="1" applyAlignment="1" applyProtection="1">
      <alignment horizontal="right" vertical="top"/>
    </xf>
    <xf numFmtId="4" fontId="54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0" fontId="59" fillId="0" borderId="1" xfId="0" applyFont="1" applyFill="1" applyAlignment="1" applyProtection="1">
      <alignment horizontal="left" vertical="top"/>
    </xf>
    <xf numFmtId="4" fontId="58" fillId="0" borderId="1" xfId="0" applyNumberFormat="1" applyFont="1" applyFill="1" applyAlignment="1" applyProtection="1">
      <alignment horizontal="center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4" fontId="58" fillId="0" borderId="40" xfId="0" applyNumberFormat="1" applyFont="1" applyFill="1" applyBorder="1" applyAlignment="1" applyProtection="1">
      <alignment horizontal="center" vertical="center"/>
    </xf>
    <xf numFmtId="0" fontId="64" fillId="2" borderId="1" xfId="0" applyFont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left" vertical="top"/>
    </xf>
    <xf numFmtId="3" fontId="65" fillId="0" borderId="0" xfId="0" applyNumberFormat="1" applyFont="1" applyFill="1" applyBorder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left" vertical="top"/>
    </xf>
    <xf numFmtId="3" fontId="59" fillId="0" borderId="40" xfId="0" applyNumberFormat="1" applyFont="1" applyFill="1" applyBorder="1" applyAlignment="1" applyProtection="1">
      <alignment horizontal="left" vertical="top" wrapText="1"/>
    </xf>
    <xf numFmtId="4" fontId="63" fillId="0" borderId="40" xfId="0" applyNumberFormat="1" applyFont="1" applyFill="1" applyBorder="1" applyAlignment="1" applyProtection="1">
      <alignment horizontal="right" vertical="top"/>
    </xf>
    <xf numFmtId="4" fontId="58" fillId="0" borderId="40" xfId="0" applyNumberFormat="1" applyFont="1" applyFill="1" applyBorder="1" applyAlignment="1" applyProtection="1">
      <alignment horizontal="center" vertical="top"/>
    </xf>
    <xf numFmtId="4" fontId="59" fillId="8" borderId="40" xfId="0" applyNumberFormat="1" applyFont="1" applyFill="1" applyBorder="1" applyAlignment="1" applyProtection="1">
      <alignment horizontal="right" vertical="top"/>
      <protection locked="0"/>
    </xf>
    <xf numFmtId="3" fontId="64" fillId="0" borderId="0" xfId="0" applyNumberFormat="1" applyFont="1" applyFill="1" applyBorder="1" applyAlignment="1" applyProtection="1">
      <alignment horizontal="center" vertical="top"/>
    </xf>
    <xf numFmtId="3" fontId="58" fillId="0" borderId="40" xfId="0" applyNumberFormat="1" applyFont="1" applyFill="1" applyBorder="1" applyAlignment="1" applyProtection="1">
      <alignment horizontal="right" vertical="top" wrapText="1"/>
    </xf>
    <xf numFmtId="4" fontId="58" fillId="0" borderId="40" xfId="0" applyNumberFormat="1" applyFont="1" applyFill="1" applyBorder="1" applyAlignment="1" applyProtection="1">
      <alignment horizontal="right" vertical="top"/>
    </xf>
    <xf numFmtId="3" fontId="66" fillId="0" borderId="0" xfId="0" applyNumberFormat="1" applyFont="1" applyFill="1" applyBorder="1" applyAlignment="1" applyProtection="1">
      <alignment horizontal="center" vertical="top"/>
    </xf>
    <xf numFmtId="0" fontId="61" fillId="0" borderId="0" xfId="0" applyFont="1" applyFill="1" applyBorder="1" applyAlignment="1" applyProtection="1">
      <alignment horizontal="left" vertical="top"/>
    </xf>
    <xf numFmtId="4" fontId="58" fillId="0" borderId="0" xfId="0" applyNumberFormat="1" applyFont="1" applyFill="1" applyBorder="1" applyAlignment="1" applyProtection="1">
      <alignment horizontal="right" vertical="top"/>
    </xf>
    <xf numFmtId="4" fontId="58" fillId="0" borderId="0" xfId="0" applyNumberFormat="1" applyFont="1" applyFill="1" applyBorder="1" applyAlignment="1" applyProtection="1">
      <alignment horizontal="center" vertical="top"/>
    </xf>
    <xf numFmtId="3" fontId="54" fillId="0" borderId="0" xfId="0" applyNumberFormat="1" applyFont="1" applyFill="1" applyBorder="1" applyAlignment="1" applyProtection="1">
      <alignment horizontal="center" vertical="top"/>
    </xf>
    <xf numFmtId="0" fontId="63" fillId="0" borderId="0" xfId="0" applyFont="1" applyFill="1" applyBorder="1" applyAlignment="1" applyProtection="1">
      <alignment vertical="top" wrapText="1"/>
    </xf>
    <xf numFmtId="0" fontId="54" fillId="2" borderId="1" xfId="0" applyFont="1" applyAlignment="1" applyProtection="1">
      <alignment horizontal="center" vertical="top"/>
    </xf>
    <xf numFmtId="4" fontId="63" fillId="2" borderId="40" xfId="0" applyNumberFormat="1" applyFont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right" vertical="top"/>
    </xf>
    <xf numFmtId="0" fontId="55" fillId="2" borderId="1" xfId="0" applyFont="1" applyAlignment="1" applyProtection="1">
      <alignment horizontal="center" vertical="top"/>
    </xf>
    <xf numFmtId="0" fontId="63" fillId="2" borderId="1" xfId="0" applyFont="1" applyAlignment="1" applyProtection="1">
      <alignment horizontal="left" vertical="top"/>
    </xf>
    <xf numFmtId="0" fontId="63" fillId="2" borderId="1" xfId="0" applyFont="1" applyAlignment="1" applyProtection="1">
      <alignment horizontal="right" vertical="top" wrapText="1"/>
    </xf>
    <xf numFmtId="0" fontId="65" fillId="2" borderId="1" xfId="0" applyFont="1" applyAlignment="1" applyProtection="1">
      <alignment horizontal="center" vertical="top"/>
    </xf>
    <xf numFmtId="4" fontId="63" fillId="0" borderId="40" xfId="0" applyNumberFormat="1" applyFont="1" applyFill="1" applyBorder="1" applyAlignment="1" applyProtection="1">
      <alignment horizontal="center" vertical="top"/>
    </xf>
    <xf numFmtId="0" fontId="64" fillId="2" borderId="0" xfId="0" applyFont="1" applyBorder="1" applyAlignment="1" applyProtection="1">
      <alignment horizontal="center" vertical="top"/>
    </xf>
    <xf numFmtId="4" fontId="59" fillId="0" borderId="40" xfId="0" applyNumberFormat="1" applyFont="1" applyFill="1" applyBorder="1" applyAlignment="1" applyProtection="1">
      <alignment horizontal="center" vertical="top"/>
    </xf>
    <xf numFmtId="0" fontId="65" fillId="2" borderId="0" xfId="0" applyFont="1" applyBorder="1" applyAlignment="1" applyProtection="1">
      <alignment horizontal="center" vertical="top"/>
    </xf>
    <xf numFmtId="0" fontId="61" fillId="2" borderId="1" xfId="0" applyFont="1" applyAlignment="1" applyProtection="1">
      <alignment horizontal="left" vertical="top"/>
    </xf>
    <xf numFmtId="0" fontId="59" fillId="0" borderId="0" xfId="0" applyFont="1" applyFill="1" applyBorder="1" applyAlignment="1" applyProtection="1">
      <alignment horizontal="left" vertical="top" wrapText="1"/>
    </xf>
    <xf numFmtId="0" fontId="59" fillId="2" borderId="1" xfId="0" applyFont="1" applyAlignment="1" applyProtection="1">
      <alignment horizontal="left" vertical="top"/>
    </xf>
    <xf numFmtId="0" fontId="59" fillId="2" borderId="1" xfId="0" applyFont="1" applyAlignment="1" applyProtection="1">
      <alignment vertical="top" wrapText="1"/>
    </xf>
    <xf numFmtId="4" fontId="58" fillId="2" borderId="0" xfId="0" applyNumberFormat="1" applyFont="1" applyBorder="1" applyAlignment="1" applyProtection="1">
      <alignment horizontal="right" vertical="top"/>
    </xf>
    <xf numFmtId="4" fontId="58" fillId="2" borderId="0" xfId="0" applyNumberFormat="1" applyFont="1" applyBorder="1" applyAlignment="1" applyProtection="1">
      <alignment horizontal="center" vertical="top"/>
    </xf>
    <xf numFmtId="4" fontId="59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8" fillId="10" borderId="40" xfId="0" applyNumberFormat="1" applyFont="1" applyFill="1" applyBorder="1" applyAlignment="1" applyProtection="1">
      <alignment horizontal="center" vertical="center"/>
    </xf>
    <xf numFmtId="0" fontId="53" fillId="11" borderId="1" xfId="0" applyFont="1" applyFill="1" applyAlignment="1" applyProtection="1">
      <alignment vertical="top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49" fontId="70" fillId="0" borderId="40" xfId="12" applyNumberFormat="1" applyFont="1" applyFill="1" applyBorder="1" applyAlignment="1" applyProtection="1">
      <alignment vertical="top"/>
    </xf>
    <xf numFmtId="3" fontId="71" fillId="0" borderId="40" xfId="0" applyNumberFormat="1" applyFont="1" applyFill="1" applyBorder="1" applyAlignment="1" applyProtection="1">
      <alignment horizontal="right" vertical="top" wrapText="1"/>
    </xf>
    <xf numFmtId="3" fontId="35" fillId="2" borderId="48" xfId="0" applyNumberFormat="1" applyFont="1" applyFill="1" applyBorder="1" applyAlignment="1" applyProtection="1">
      <alignment horizontal="right" vertical="center"/>
      <protection locked="0"/>
    </xf>
    <xf numFmtId="0" fontId="63" fillId="10" borderId="40" xfId="12" applyFont="1" applyFill="1" applyBorder="1" applyAlignment="1" applyProtection="1">
      <alignment vertical="top" wrapText="1"/>
    </xf>
    <xf numFmtId="4" fontId="61" fillId="10" borderId="0" xfId="12" applyNumberFormat="1" applyFont="1" applyFill="1" applyAlignment="1" applyProtection="1">
      <alignment horizontal="right" vertical="top"/>
    </xf>
    <xf numFmtId="0" fontId="56" fillId="10" borderId="0" xfId="12" applyFont="1" applyFill="1" applyAlignment="1" applyProtection="1">
      <alignment vertical="top"/>
    </xf>
    <xf numFmtId="0" fontId="61" fillId="10" borderId="40" xfId="12" applyFont="1" applyFill="1" applyBorder="1" applyAlignment="1" applyProtection="1">
      <alignment vertical="top" wrapText="1"/>
    </xf>
    <xf numFmtId="4" fontId="63" fillId="10" borderId="40" xfId="12" applyNumberFormat="1" applyFont="1" applyFill="1" applyBorder="1" applyAlignment="1" applyProtection="1">
      <alignment horizontal="right" vertical="top"/>
    </xf>
    <xf numFmtId="4" fontId="61" fillId="10" borderId="40" xfId="12" applyNumberFormat="1" applyFont="1" applyFill="1" applyBorder="1" applyAlignment="1" applyProtection="1">
      <alignment horizontal="right" vertical="top"/>
    </xf>
    <xf numFmtId="4" fontId="61" fillId="10" borderId="40" xfId="12" applyNumberFormat="1" applyFont="1" applyFill="1" applyBorder="1" applyAlignment="1" applyProtection="1">
      <alignment horizontal="right" vertical="top"/>
      <protection locked="0"/>
    </xf>
    <xf numFmtId="9" fontId="63" fillId="10" borderId="0" xfId="10" applyFont="1" applyFill="1" applyAlignment="1" applyProtection="1">
      <alignment horizontal="right" vertical="top"/>
    </xf>
    <xf numFmtId="4" fontId="63" fillId="10" borderId="0" xfId="12" applyNumberFormat="1" applyFont="1" applyFill="1" applyAlignment="1" applyProtection="1">
      <alignment horizontal="right" vertical="top"/>
    </xf>
    <xf numFmtId="0" fontId="53" fillId="0" borderId="1" xfId="0" applyFont="1" applyFill="1" applyAlignment="1" applyProtection="1">
      <alignment vertical="top"/>
    </xf>
    <xf numFmtId="0" fontId="33" fillId="2" borderId="23" xfId="0" applyFont="1" applyBorder="1" applyAlignment="1" applyProtection="1">
      <alignment vertical="center" wrapText="1"/>
    </xf>
    <xf numFmtId="0" fontId="17" fillId="2" borderId="13" xfId="0" applyFont="1" applyBorder="1" applyAlignment="1" applyProtection="1">
      <alignment vertical="center" wrapText="1"/>
    </xf>
    <xf numFmtId="0" fontId="17" fillId="2" borderId="14" xfId="0" applyFont="1" applyBorder="1" applyAlignment="1" applyProtection="1">
      <alignment vertical="center" wrapText="1"/>
    </xf>
    <xf numFmtId="0" fontId="17" fillId="2" borderId="48" xfId="0" applyFont="1" applyBorder="1" applyAlignment="1" applyProtection="1">
      <alignment vertical="center" wrapText="1"/>
    </xf>
    <xf numFmtId="0" fontId="9" fillId="0" borderId="13" xfId="0" applyFont="1" applyFill="1" applyBorder="1" applyAlignment="1"/>
    <xf numFmtId="0" fontId="9" fillId="0" borderId="14" xfId="0" applyFont="1" applyFill="1" applyBorder="1" applyAlignment="1"/>
    <xf numFmtId="0" fontId="9" fillId="0" borderId="48" xfId="0" applyFont="1" applyFill="1" applyBorder="1" applyAlignment="1"/>
    <xf numFmtId="0" fontId="28" fillId="0" borderId="23" xfId="0" applyFont="1" applyFill="1" applyBorder="1" applyAlignment="1" applyProtection="1">
      <alignment vertical="center"/>
    </xf>
    <xf numFmtId="0" fontId="28" fillId="0" borderId="24" xfId="0" applyFont="1" applyFill="1" applyBorder="1" applyAlignment="1" applyProtection="1">
      <alignment vertical="center"/>
    </xf>
    <xf numFmtId="0" fontId="47" fillId="0" borderId="13" xfId="0" applyFont="1" applyFill="1" applyBorder="1" applyAlignment="1" applyProtection="1">
      <alignment vertical="center" wrapText="1"/>
    </xf>
    <xf numFmtId="0" fontId="47" fillId="0" borderId="14" xfId="0" applyFont="1" applyFill="1" applyBorder="1" applyAlignment="1" applyProtection="1">
      <alignment vertical="center" wrapText="1"/>
    </xf>
    <xf numFmtId="0" fontId="47" fillId="0" borderId="17" xfId="0" applyFont="1" applyFill="1" applyBorder="1" applyAlignment="1" applyProtection="1">
      <alignment vertical="center" wrapText="1"/>
    </xf>
    <xf numFmtId="0" fontId="42" fillId="0" borderId="13" xfId="0" applyFont="1" applyFill="1" applyBorder="1" applyAlignment="1" applyProtection="1">
      <alignment vertical="center" wrapText="1"/>
    </xf>
    <xf numFmtId="0" fontId="42" fillId="0" borderId="14" xfId="0" applyFont="1" applyFill="1" applyBorder="1" applyAlignment="1" applyProtection="1">
      <alignment vertical="center" wrapText="1"/>
    </xf>
    <xf numFmtId="0" fontId="42" fillId="0" borderId="48" xfId="0" applyFont="1" applyFill="1" applyBorder="1" applyAlignment="1" applyProtection="1">
      <alignment vertical="center" wrapText="1"/>
    </xf>
    <xf numFmtId="0" fontId="35" fillId="0" borderId="13" xfId="8" applyFont="1" applyFill="1" applyBorder="1" applyAlignment="1"/>
    <xf numFmtId="0" fontId="35" fillId="0" borderId="14" xfId="8" applyFont="1" applyFill="1" applyBorder="1" applyAlignment="1"/>
    <xf numFmtId="0" fontId="35" fillId="0" borderId="48" xfId="8" applyFont="1" applyFill="1" applyBorder="1" applyAlignment="1"/>
    <xf numFmtId="0" fontId="9" fillId="2" borderId="34" xfId="8" applyFont="1" applyBorder="1">
      <alignment horizontal="center"/>
    </xf>
    <xf numFmtId="0" fontId="70" fillId="0" borderId="40" xfId="12" applyFont="1" applyFill="1" applyBorder="1" applyAlignment="1" applyProtection="1">
      <alignment horizontal="left" vertical="top"/>
    </xf>
    <xf numFmtId="0" fontId="70" fillId="0" borderId="40" xfId="12" applyFont="1" applyFill="1" applyBorder="1" applyAlignment="1" applyProtection="1">
      <alignment horizontal="left" vertical="top" wrapText="1"/>
    </xf>
    <xf numFmtId="4" fontId="59" fillId="0" borderId="40" xfId="12" applyNumberFormat="1" applyFont="1" applyFill="1" applyBorder="1" applyAlignment="1" applyProtection="1">
      <alignment horizontal="left" vertical="top"/>
    </xf>
    <xf numFmtId="0" fontId="63" fillId="0" borderId="40" xfId="0" applyFont="1" applyFill="1" applyBorder="1" applyAlignment="1" applyProtection="1">
      <alignment horizontal="left" vertical="top" wrapText="1"/>
    </xf>
    <xf numFmtId="3" fontId="71" fillId="0" borderId="40" xfId="0" applyNumberFormat="1" applyFont="1" applyFill="1" applyBorder="1" applyAlignment="1" applyProtection="1">
      <alignment vertical="top" wrapText="1"/>
    </xf>
    <xf numFmtId="49" fontId="58" fillId="0" borderId="40" xfId="0" applyNumberFormat="1" applyFont="1" applyFill="1" applyBorder="1" applyAlignment="1" applyProtection="1">
      <alignment horizontal="left" vertical="top"/>
    </xf>
    <xf numFmtId="0" fontId="63" fillId="10" borderId="41" xfId="12" applyFont="1" applyFill="1" applyBorder="1" applyAlignment="1" applyProtection="1">
      <alignment vertical="top" wrapText="1"/>
    </xf>
    <xf numFmtId="0" fontId="63" fillId="10" borderId="41" xfId="12" applyFont="1" applyFill="1" applyBorder="1" applyAlignment="1" applyProtection="1">
      <alignment horizontal="center" vertical="top" wrapText="1"/>
    </xf>
    <xf numFmtId="0" fontId="63" fillId="10" borderId="41" xfId="12" applyFont="1" applyFill="1" applyBorder="1" applyAlignment="1" applyProtection="1">
      <alignment horizontal="right" vertical="top" wrapText="1"/>
      <protection locked="0"/>
    </xf>
    <xf numFmtId="49" fontId="61" fillId="0" borderId="40" xfId="12" applyNumberFormat="1" applyFont="1" applyFill="1" applyBorder="1" applyAlignment="1" applyProtection="1">
      <alignment vertical="top"/>
    </xf>
    <xf numFmtId="3" fontId="58" fillId="0" borderId="40" xfId="0" applyNumberFormat="1" applyFont="1" applyFill="1" applyBorder="1" applyAlignment="1" applyProtection="1">
      <alignment horizontal="right" vertical="top"/>
    </xf>
    <xf numFmtId="3" fontId="58" fillId="0" borderId="40" xfId="0" applyNumberFormat="1" applyFont="1" applyFill="1" applyBorder="1" applyAlignment="1" applyProtection="1">
      <alignment horizontal="left" vertical="top" wrapText="1"/>
    </xf>
    <xf numFmtId="0" fontId="71" fillId="0" borderId="40" xfId="12" applyFont="1" applyFill="1" applyBorder="1" applyAlignment="1" applyProtection="1">
      <alignment horizontal="right" vertical="top"/>
    </xf>
    <xf numFmtId="0" fontId="69" fillId="2" borderId="23" xfId="0" applyFont="1" applyBorder="1" applyAlignment="1" applyProtection="1">
      <alignment horizontal="center" vertical="center" wrapText="1"/>
    </xf>
    <xf numFmtId="0" fontId="69" fillId="2" borderId="24" xfId="0" applyFont="1" applyBorder="1" applyAlignment="1" applyProtection="1">
      <alignment horizontal="center" vertical="center" wrapText="1"/>
    </xf>
    <xf numFmtId="0" fontId="69" fillId="2" borderId="28" xfId="0" applyFont="1" applyBorder="1" applyAlignment="1" applyProtection="1">
      <alignment horizontal="center" vertical="center" wrapText="1"/>
    </xf>
    <xf numFmtId="49" fontId="58" fillId="0" borderId="53" xfId="12" applyNumberFormat="1" applyFont="1" applyFill="1" applyBorder="1" applyAlignment="1" applyProtection="1">
      <alignment horizontal="left" vertical="center"/>
    </xf>
    <xf numFmtId="49" fontId="58" fillId="0" borderId="0" xfId="12" applyNumberFormat="1" applyFont="1" applyFill="1" applyBorder="1" applyAlignment="1" applyProtection="1">
      <alignment horizontal="left" vertical="center"/>
    </xf>
    <xf numFmtId="49" fontId="58" fillId="0" borderId="41" xfId="12" applyNumberFormat="1" applyFont="1" applyFill="1" applyBorder="1" applyAlignment="1" applyProtection="1">
      <alignment horizontal="left" vertical="center"/>
    </xf>
    <xf numFmtId="49" fontId="71" fillId="0" borderId="42" xfId="12" applyNumberFormat="1" applyFont="1" applyFill="1" applyBorder="1" applyAlignment="1" applyProtection="1">
      <alignment horizontal="left" vertical="top"/>
    </xf>
    <xf numFmtId="49" fontId="71" fillId="0" borderId="38" xfId="12" applyNumberFormat="1" applyFont="1" applyFill="1" applyBorder="1" applyAlignment="1" applyProtection="1">
      <alignment horizontal="left" vertical="top"/>
    </xf>
    <xf numFmtId="49" fontId="71" fillId="0" borderId="43" xfId="12" applyNumberFormat="1" applyFont="1" applyFill="1" applyBorder="1" applyAlignment="1" applyProtection="1">
      <alignment horizontal="left" vertical="top"/>
    </xf>
    <xf numFmtId="0" fontId="58" fillId="0" borderId="40" xfId="12" applyFont="1" applyFill="1" applyBorder="1" applyAlignment="1" applyProtection="1">
      <alignment horizontal="left" vertical="top"/>
    </xf>
    <xf numFmtId="0" fontId="59" fillId="0" borderId="40" xfId="12" applyFont="1" applyFill="1" applyBorder="1" applyAlignment="1" applyProtection="1">
      <alignment horizontal="left" vertical="top"/>
    </xf>
    <xf numFmtId="0" fontId="37" fillId="7" borderId="26" xfId="0" applyFont="1" applyFill="1" applyBorder="1" applyAlignment="1" applyProtection="1">
      <alignment horizontal="center" vertical="center" wrapText="1"/>
    </xf>
    <xf numFmtId="0" fontId="37" fillId="7" borderId="27" xfId="0" applyFont="1" applyFill="1" applyBorder="1" applyAlignment="1" applyProtection="1">
      <alignment horizontal="center" vertical="center" wrapText="1"/>
    </xf>
    <xf numFmtId="0" fontId="37" fillId="7" borderId="14" xfId="0" applyFont="1" applyFill="1" applyBorder="1" applyAlignment="1" applyProtection="1">
      <alignment horizontal="center" vertical="center" wrapText="1"/>
    </xf>
    <xf numFmtId="0" fontId="37" fillId="7" borderId="17" xfId="0" applyFont="1" applyFill="1" applyBorder="1" applyAlignment="1" applyProtection="1">
      <alignment horizontal="center" vertical="center" wrapText="1"/>
    </xf>
    <xf numFmtId="0" fontId="34" fillId="2" borderId="44" xfId="0" applyFont="1" applyBorder="1" applyAlignment="1" applyProtection="1">
      <alignment horizontal="center" vertical="center" wrapText="1"/>
    </xf>
    <xf numFmtId="0" fontId="34" fillId="2" borderId="45" xfId="0" applyFont="1" applyBorder="1" applyAlignment="1" applyProtection="1">
      <alignment horizontal="center" vertical="center" wrapText="1"/>
    </xf>
    <xf numFmtId="0" fontId="34" fillId="2" borderId="46" xfId="0" applyFont="1" applyBorder="1" applyAlignment="1" applyProtection="1">
      <alignment horizontal="center" vertical="center" wrapText="1"/>
    </xf>
    <xf numFmtId="0" fontId="57" fillId="0" borderId="0" xfId="12" applyFont="1" applyFill="1" applyAlignment="1" applyProtection="1">
      <alignment horizontal="left" vertical="top"/>
    </xf>
    <xf numFmtId="49" fontId="58" fillId="0" borderId="39" xfId="12" applyNumberFormat="1" applyFont="1" applyFill="1" applyBorder="1" applyAlignment="1" applyProtection="1">
      <alignment vertical="center"/>
    </xf>
    <xf numFmtId="49" fontId="58" fillId="0" borderId="41" xfId="12" applyNumberFormat="1" applyFont="1" applyFill="1" applyBorder="1" applyAlignment="1" applyProtection="1">
      <alignment vertical="center"/>
    </xf>
    <xf numFmtId="0" fontId="58" fillId="0" borderId="39" xfId="12" applyFont="1" applyFill="1" applyBorder="1" applyAlignment="1" applyProtection="1">
      <alignment horizontal="center" vertical="center" wrapText="1"/>
    </xf>
    <xf numFmtId="0" fontId="58" fillId="0" borderId="41" xfId="12" applyFont="1" applyFill="1" applyBorder="1" applyAlignment="1" applyProtection="1">
      <alignment horizontal="center" vertical="center" wrapText="1"/>
    </xf>
    <xf numFmtId="4" fontId="58" fillId="0" borderId="40" xfId="12" applyNumberFormat="1" applyFont="1" applyFill="1" applyBorder="1" applyAlignment="1" applyProtection="1">
      <alignment horizontal="center" vertical="center"/>
    </xf>
    <xf numFmtId="4" fontId="58" fillId="0" borderId="39" xfId="12" applyNumberFormat="1" applyFont="1" applyFill="1" applyBorder="1" applyAlignment="1" applyProtection="1">
      <alignment horizontal="center" vertical="center"/>
    </xf>
    <xf numFmtId="4" fontId="58" fillId="0" borderId="41" xfId="12" applyNumberFormat="1" applyFont="1" applyFill="1" applyBorder="1" applyAlignment="1" applyProtection="1">
      <alignment horizontal="center" vertical="center"/>
    </xf>
    <xf numFmtId="0" fontId="33" fillId="2" borderId="23" xfId="0" applyFont="1" applyBorder="1" applyAlignment="1" applyProtection="1">
      <alignment horizontal="center" vertical="center" wrapText="1"/>
    </xf>
    <xf numFmtId="0" fontId="33" fillId="2" borderId="24" xfId="0" applyFont="1" applyBorder="1" applyAlignment="1" applyProtection="1">
      <alignment horizontal="center" vertical="center" wrapText="1"/>
    </xf>
    <xf numFmtId="0" fontId="34" fillId="2" borderId="25" xfId="0" applyFont="1" applyBorder="1" applyAlignment="1" applyProtection="1">
      <alignment horizontal="center" vertical="center" wrapText="1"/>
    </xf>
    <xf numFmtId="0" fontId="34" fillId="2" borderId="26" xfId="0" applyFont="1" applyBorder="1" applyAlignment="1" applyProtection="1">
      <alignment horizontal="center" vertical="center" wrapText="1"/>
    </xf>
    <xf numFmtId="0" fontId="59" fillId="0" borderId="42" xfId="0" applyFont="1" applyFill="1" applyBorder="1" applyAlignment="1" applyProtection="1">
      <alignment horizontal="right" vertical="top" wrapText="1"/>
    </xf>
    <xf numFmtId="0" fontId="59" fillId="0" borderId="43" xfId="0" applyFont="1" applyFill="1" applyBorder="1" applyAlignment="1" applyProtection="1">
      <alignment horizontal="right" vertical="top" wrapText="1"/>
    </xf>
    <xf numFmtId="0" fontId="63" fillId="0" borderId="0" xfId="12" applyFont="1" applyFill="1" applyAlignment="1" applyProtection="1">
      <alignment horizontal="left" vertical="top"/>
    </xf>
    <xf numFmtId="0" fontId="61" fillId="0" borderId="1" xfId="0" applyFont="1" applyFill="1" applyAlignment="1" applyProtection="1">
      <alignment horizontal="left" vertical="top" wrapText="1"/>
    </xf>
    <xf numFmtId="0" fontId="61" fillId="0" borderId="1" xfId="0" applyFont="1" applyFill="1" applyAlignment="1" applyProtection="1">
      <alignment horizontal="left" vertical="top"/>
    </xf>
    <xf numFmtId="0" fontId="58" fillId="0" borderId="1" xfId="0" applyFont="1" applyFill="1" applyAlignment="1" applyProtection="1">
      <alignment horizontal="left" vertical="top"/>
    </xf>
    <xf numFmtId="4" fontId="58" fillId="0" borderId="39" xfId="0" applyNumberFormat="1" applyFont="1" applyFill="1" applyBorder="1" applyAlignment="1" applyProtection="1">
      <alignment horizontal="left" vertical="center" wrapText="1"/>
    </xf>
    <xf numFmtId="4" fontId="58" fillId="0" borderId="41" xfId="0" applyNumberFormat="1" applyFont="1" applyFill="1" applyBorder="1" applyAlignment="1" applyProtection="1">
      <alignment horizontal="left" vertical="center" wrapText="1"/>
    </xf>
    <xf numFmtId="4" fontId="58" fillId="0" borderId="39" xfId="0" applyNumberFormat="1" applyFont="1" applyFill="1" applyBorder="1" applyAlignment="1" applyProtection="1">
      <alignment horizontal="center" vertical="center" wrapText="1"/>
    </xf>
    <xf numFmtId="4" fontId="58" fillId="0" borderId="41" xfId="0" applyNumberFormat="1" applyFont="1" applyFill="1" applyBorder="1" applyAlignment="1" applyProtection="1">
      <alignment horizontal="center" vertical="center" wrapText="1"/>
    </xf>
    <xf numFmtId="4" fontId="58" fillId="0" borderId="42" xfId="0" applyNumberFormat="1" applyFont="1" applyFill="1" applyBorder="1" applyAlignment="1" applyProtection="1">
      <alignment horizontal="center" vertical="center" wrapText="1"/>
    </xf>
    <xf numFmtId="4" fontId="58" fillId="0" borderId="43" xfId="0" applyNumberFormat="1" applyFont="1" applyFill="1" applyBorder="1" applyAlignment="1" applyProtection="1">
      <alignment horizontal="center" vertical="center" wrapText="1"/>
    </xf>
    <xf numFmtId="0" fontId="63" fillId="2" borderId="40" xfId="0" applyFont="1" applyBorder="1" applyAlignment="1" applyProtection="1">
      <alignment horizontal="left" vertical="top" wrapText="1"/>
    </xf>
    <xf numFmtId="0" fontId="58" fillId="0" borderId="42" xfId="0" applyFont="1" applyFill="1" applyBorder="1" applyAlignment="1" applyProtection="1">
      <alignment horizontal="right" vertical="top" wrapText="1"/>
    </xf>
    <xf numFmtId="0" fontId="58" fillId="0" borderId="43" xfId="0" applyFont="1" applyFill="1" applyBorder="1" applyAlignment="1" applyProtection="1">
      <alignment horizontal="right" vertical="top" wrapText="1"/>
    </xf>
    <xf numFmtId="3" fontId="58" fillId="0" borderId="42" xfId="0" applyNumberFormat="1" applyFont="1" applyFill="1" applyBorder="1" applyAlignment="1" applyProtection="1">
      <alignment horizontal="left" vertical="top"/>
    </xf>
    <xf numFmtId="3" fontId="58" fillId="0" borderId="38" xfId="0" applyNumberFormat="1" applyFont="1" applyFill="1" applyBorder="1" applyAlignment="1" applyProtection="1">
      <alignment horizontal="left" vertical="top"/>
    </xf>
    <xf numFmtId="0" fontId="61" fillId="2" borderId="40" xfId="0" applyFont="1" applyBorder="1" applyAlignment="1" applyProtection="1">
      <alignment horizontal="left" vertical="top" wrapText="1"/>
    </xf>
    <xf numFmtId="3" fontId="71" fillId="0" borderId="42" xfId="0" applyNumberFormat="1" applyFont="1" applyFill="1" applyBorder="1" applyAlignment="1" applyProtection="1">
      <alignment horizontal="left" vertical="top" wrapText="1"/>
    </xf>
    <xf numFmtId="3" fontId="71" fillId="0" borderId="38" xfId="0" applyNumberFormat="1" applyFont="1" applyFill="1" applyBorder="1" applyAlignment="1" applyProtection="1">
      <alignment horizontal="left" vertical="top" wrapText="1"/>
    </xf>
    <xf numFmtId="3" fontId="71" fillId="0" borderId="43" xfId="0" applyNumberFormat="1" applyFont="1" applyFill="1" applyBorder="1" applyAlignment="1" applyProtection="1">
      <alignment horizontal="left" vertical="top" wrapText="1"/>
    </xf>
    <xf numFmtId="3" fontId="58" fillId="0" borderId="43" xfId="0" applyNumberFormat="1" applyFont="1" applyFill="1" applyBorder="1" applyAlignment="1" applyProtection="1">
      <alignment horizontal="left" vertical="top"/>
    </xf>
    <xf numFmtId="0" fontId="58" fillId="0" borderId="0" xfId="0" applyFont="1" applyFill="1" applyBorder="1" applyAlignment="1" applyProtection="1">
      <alignment horizontal="right" vertical="top" wrapText="1"/>
    </xf>
    <xf numFmtId="0" fontId="68" fillId="0" borderId="42" xfId="0" applyFont="1" applyFill="1" applyBorder="1" applyAlignment="1" applyProtection="1">
      <alignment horizontal="right" vertical="top" wrapText="1"/>
    </xf>
    <xf numFmtId="0" fontId="68" fillId="0" borderId="43" xfId="0" applyFont="1" applyFill="1" applyBorder="1" applyAlignment="1" applyProtection="1">
      <alignment horizontal="right" vertical="top" wrapText="1"/>
    </xf>
    <xf numFmtId="164" fontId="74" fillId="2" borderId="24" xfId="14" applyFont="1" applyFill="1" applyBorder="1" applyAlignment="1" applyProtection="1">
      <alignment horizontal="center" vertical="center" wrapText="1"/>
    </xf>
    <xf numFmtId="164" fontId="74" fillId="2" borderId="50" xfId="14" applyFont="1" applyFill="1" applyBorder="1" applyAlignment="1" applyProtection="1">
      <alignment horizontal="center" vertical="center" wrapText="1"/>
    </xf>
    <xf numFmtId="0" fontId="63" fillId="0" borderId="40" xfId="0" applyFont="1" applyFill="1" applyBorder="1" applyAlignment="1" applyProtection="1">
      <alignment horizontal="left" vertical="center" wrapText="1"/>
    </xf>
    <xf numFmtId="4" fontId="58" fillId="0" borderId="40" xfId="0" applyNumberFormat="1" applyFont="1" applyFill="1" applyBorder="1" applyAlignment="1" applyProtection="1">
      <alignment horizontal="right" vertical="center" wrapText="1"/>
    </xf>
    <xf numFmtId="4" fontId="58" fillId="0" borderId="40" xfId="0" applyNumberFormat="1" applyFont="1" applyFill="1" applyBorder="1" applyAlignment="1" applyProtection="1">
      <alignment horizontal="center" vertical="center" wrapText="1"/>
    </xf>
    <xf numFmtId="4" fontId="58" fillId="0" borderId="40" xfId="0" applyNumberFormat="1" applyFont="1" applyFill="1" applyBorder="1" applyAlignment="1" applyProtection="1">
      <alignment horizontal="center" vertical="center"/>
    </xf>
    <xf numFmtId="0" fontId="37" fillId="7" borderId="47" xfId="0" applyFont="1" applyFill="1" applyBorder="1" applyAlignment="1" applyProtection="1">
      <alignment horizontal="center" vertical="center" wrapText="1"/>
    </xf>
    <xf numFmtId="0" fontId="37" fillId="7" borderId="48" xfId="0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/>
    </xf>
    <xf numFmtId="0" fontId="36" fillId="6" borderId="14" xfId="0" quotePrefix="1" applyFont="1" applyFill="1" applyBorder="1" applyAlignment="1" applyProtection="1">
      <alignment horizontal="center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0" fontId="14" fillId="7" borderId="23" xfId="0" quotePrefix="1" applyFont="1" applyFill="1" applyBorder="1" applyAlignment="1" applyProtection="1">
      <alignment horizontal="center" vertical="center"/>
    </xf>
    <xf numFmtId="0" fontId="14" fillId="7" borderId="24" xfId="0" quotePrefix="1" applyFont="1" applyFill="1" applyBorder="1" applyAlignment="1" applyProtection="1">
      <alignment horizontal="center" vertical="center"/>
    </xf>
    <xf numFmtId="0" fontId="33" fillId="2" borderId="28" xfId="0" applyFont="1" applyBorder="1" applyAlignment="1" applyProtection="1">
      <alignment horizontal="center" vertical="center" wrapText="1"/>
    </xf>
    <xf numFmtId="3" fontId="14" fillId="7" borderId="20" xfId="0" applyNumberFormat="1" applyFont="1" applyFill="1" applyBorder="1" applyAlignment="1" applyProtection="1">
      <alignment horizontal="center" vertical="center" wrapText="1"/>
    </xf>
    <xf numFmtId="3" fontId="14" fillId="7" borderId="18" xfId="0" applyNumberFormat="1" applyFont="1" applyFill="1" applyBorder="1" applyAlignment="1" applyProtection="1">
      <alignment horizontal="center" vertical="center" wrapText="1"/>
    </xf>
    <xf numFmtId="3" fontId="14" fillId="7" borderId="13" xfId="0" applyNumberFormat="1" applyFont="1" applyFill="1" applyBorder="1" applyAlignment="1" applyProtection="1">
      <alignment horizontal="left" vertical="center"/>
    </xf>
    <xf numFmtId="3" fontId="14" fillId="7" borderId="14" xfId="0" applyNumberFormat="1" applyFont="1" applyFill="1" applyBorder="1" applyAlignment="1" applyProtection="1">
      <alignment horizontal="left" vertical="center"/>
    </xf>
    <xf numFmtId="3" fontId="14" fillId="7" borderId="13" xfId="0" applyNumberFormat="1" applyFont="1" applyFill="1" applyBorder="1" applyAlignment="1" applyProtection="1">
      <alignment horizontal="center" vertical="center"/>
    </xf>
    <xf numFmtId="3" fontId="14" fillId="7" borderId="14" xfId="0" applyNumberFormat="1" applyFont="1" applyFill="1" applyBorder="1" applyAlignment="1" applyProtection="1">
      <alignment horizontal="center" vertical="center"/>
    </xf>
    <xf numFmtId="0" fontId="36" fillId="6" borderId="17" xfId="0" quotePrefix="1" applyFont="1" applyFill="1" applyBorder="1" applyAlignment="1" applyProtection="1">
      <alignment horizontal="center" vertical="center" wrapText="1"/>
    </xf>
    <xf numFmtId="0" fontId="36" fillId="6" borderId="17" xfId="0" applyFont="1" applyFill="1" applyBorder="1" applyAlignment="1" applyProtection="1">
      <alignment horizontal="center" vertical="center" wrapText="1"/>
    </xf>
    <xf numFmtId="0" fontId="42" fillId="2" borderId="25" xfId="0" applyFont="1" applyBorder="1" applyAlignment="1" applyProtection="1">
      <alignment horizontal="center" vertical="center" wrapText="1"/>
    </xf>
    <xf numFmtId="0" fontId="42" fillId="2" borderId="26" xfId="0" applyFont="1" applyBorder="1" applyAlignment="1" applyProtection="1">
      <alignment horizontal="center" vertical="center" wrapText="1"/>
    </xf>
    <xf numFmtId="0" fontId="45" fillId="2" borderId="23" xfId="0" applyFont="1" applyBorder="1" applyAlignment="1" applyProtection="1">
      <alignment horizontal="center" vertical="center" wrapText="1"/>
    </xf>
    <xf numFmtId="0" fontId="45" fillId="2" borderId="24" xfId="0" applyFont="1" applyBorder="1" applyAlignment="1" applyProtection="1">
      <alignment horizontal="center" vertical="center" wrapText="1"/>
    </xf>
    <xf numFmtId="0" fontId="45" fillId="2" borderId="28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 vertical="center"/>
    </xf>
    <xf numFmtId="0" fontId="14" fillId="7" borderId="14" xfId="0" quotePrefix="1" applyFont="1" applyFill="1" applyBorder="1" applyAlignment="1" applyProtection="1">
      <alignment horizontal="center" vertical="center"/>
    </xf>
    <xf numFmtId="0" fontId="42" fillId="6" borderId="13" xfId="0" applyFont="1" applyFill="1" applyBorder="1" applyAlignment="1" applyProtection="1">
      <alignment horizontal="center" vertical="center" wrapText="1"/>
    </xf>
    <xf numFmtId="0" fontId="42" fillId="6" borderId="14" xfId="0" applyFont="1" applyFill="1" applyBorder="1" applyAlignment="1" applyProtection="1">
      <alignment horizontal="center" vertical="center" wrapText="1"/>
    </xf>
    <xf numFmtId="0" fontId="42" fillId="6" borderId="48" xfId="0" applyFont="1" applyFill="1" applyBorder="1" applyAlignment="1" applyProtection="1">
      <alignment horizontal="center" vertical="center" wrapText="1"/>
    </xf>
    <xf numFmtId="0" fontId="37" fillId="7" borderId="29" xfId="0" applyFont="1" applyFill="1" applyBorder="1" applyAlignment="1" applyProtection="1">
      <alignment horizontal="center" vertical="center" wrapText="1"/>
    </xf>
    <xf numFmtId="0" fontId="37" fillId="7" borderId="49" xfId="0" applyFont="1" applyFill="1" applyBorder="1" applyAlignment="1" applyProtection="1">
      <alignment horizontal="center" vertical="center" wrapText="1"/>
    </xf>
    <xf numFmtId="0" fontId="37" fillId="7" borderId="30" xfId="0" applyFont="1" applyFill="1" applyBorder="1" applyAlignment="1" applyProtection="1">
      <alignment horizontal="center" vertical="center" wrapText="1"/>
    </xf>
    <xf numFmtId="0" fontId="37" fillId="7" borderId="32" xfId="0" applyFont="1" applyFill="1" applyBorder="1" applyAlignment="1" applyProtection="1">
      <alignment horizontal="center" vertical="center" wrapText="1"/>
    </xf>
    <xf numFmtId="0" fontId="42" fillId="2" borderId="31" xfId="0" applyFont="1" applyBorder="1" applyAlignment="1" applyProtection="1">
      <alignment horizontal="center" vertical="center" wrapText="1"/>
    </xf>
    <xf numFmtId="0" fontId="42" fillId="2" borderId="32" xfId="0" applyFont="1" applyBorder="1" applyAlignment="1" applyProtection="1">
      <alignment horizontal="center" vertical="center" wrapText="1"/>
    </xf>
    <xf numFmtId="0" fontId="42" fillId="2" borderId="33" xfId="0" applyFont="1" applyBorder="1" applyAlignment="1" applyProtection="1">
      <alignment horizontal="center" vertical="center" wrapText="1"/>
    </xf>
    <xf numFmtId="0" fontId="14" fillId="7" borderId="13" xfId="0" quotePrefix="1" applyFont="1" applyFill="1" applyBorder="1" applyAlignment="1" applyProtection="1">
      <alignment horizontal="center"/>
    </xf>
    <xf numFmtId="0" fontId="14" fillId="7" borderId="14" xfId="0" quotePrefix="1" applyFont="1" applyFill="1" applyBorder="1" applyAlignment="1" applyProtection="1">
      <alignment horizontal="center"/>
    </xf>
    <xf numFmtId="0" fontId="14" fillId="7" borderId="48" xfId="0" quotePrefix="1" applyFont="1" applyFill="1" applyBorder="1" applyAlignment="1" applyProtection="1">
      <alignment horizontal="center"/>
    </xf>
    <xf numFmtId="0" fontId="36" fillId="6" borderId="14" xfId="0" applyFont="1" applyFill="1" applyBorder="1" applyAlignment="1" applyProtection="1">
      <alignment horizontal="center"/>
    </xf>
    <xf numFmtId="0" fontId="14" fillId="7" borderId="13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14" fillId="7" borderId="48" xfId="0" applyFont="1" applyFill="1" applyBorder="1" applyAlignment="1" applyProtection="1">
      <alignment horizontal="center" vertical="center" wrapText="1"/>
    </xf>
    <xf numFmtId="0" fontId="42" fillId="0" borderId="25" xfId="0" applyFont="1" applyFill="1" applyBorder="1" applyAlignment="1" applyProtection="1">
      <alignment horizontal="center" vertical="center" wrapText="1"/>
    </xf>
    <xf numFmtId="0" fontId="42" fillId="0" borderId="26" xfId="0" applyFont="1" applyFill="1" applyBorder="1" applyAlignment="1" applyProtection="1">
      <alignment horizontal="center" vertical="center" wrapText="1"/>
    </xf>
    <xf numFmtId="0" fontId="73" fillId="0" borderId="13" xfId="0" applyFont="1" applyFill="1" applyBorder="1" applyAlignment="1" applyProtection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</xf>
    <xf numFmtId="0" fontId="45" fillId="0" borderId="13" xfId="0" applyFont="1" applyFill="1" applyBorder="1" applyAlignment="1" applyProtection="1">
      <alignment horizontal="center" vertical="center" wrapText="1"/>
    </xf>
    <xf numFmtId="0" fontId="45" fillId="0" borderId="14" xfId="0" applyFont="1" applyFill="1" applyBorder="1" applyAlignment="1" applyProtection="1">
      <alignment horizontal="center" vertical="center" wrapText="1"/>
    </xf>
    <xf numFmtId="0" fontId="10" fillId="7" borderId="14" xfId="0" applyFont="1" applyFill="1" applyBorder="1" applyAlignment="1" applyProtection="1">
      <alignment horizontal="left" vertical="center" wrapText="1"/>
    </xf>
    <xf numFmtId="0" fontId="10" fillId="7" borderId="17" xfId="0" applyFont="1" applyFill="1" applyBorder="1" applyAlignment="1" applyProtection="1">
      <alignment horizontal="left" vertical="center" wrapText="1"/>
    </xf>
    <xf numFmtId="0" fontId="14" fillId="7" borderId="14" xfId="0" applyFont="1" applyFill="1" applyBorder="1" applyAlignment="1" applyProtection="1">
      <alignment horizontal="center" vertical="center"/>
    </xf>
    <xf numFmtId="0" fontId="14" fillId="7" borderId="14" xfId="0" applyFont="1" applyFill="1" applyBorder="1" applyAlignment="1" applyProtection="1">
      <alignment horizontal="left" vertical="center" wrapText="1"/>
    </xf>
    <xf numFmtId="0" fontId="52" fillId="0" borderId="13" xfId="0" applyFont="1" applyFill="1" applyBorder="1" applyAlignment="1" applyProtection="1">
      <alignment horizontal="center" vertical="center" wrapText="1"/>
    </xf>
    <xf numFmtId="0" fontId="52" fillId="0" borderId="14" xfId="0" applyFont="1" applyFill="1" applyBorder="1" applyAlignment="1" applyProtection="1">
      <alignment horizontal="center" vertical="center" wrapText="1"/>
    </xf>
    <xf numFmtId="0" fontId="29" fillId="7" borderId="14" xfId="0" applyFont="1" applyFill="1" applyBorder="1" applyAlignment="1" applyProtection="1">
      <alignment horizontal="left" vertical="center" wrapText="1"/>
    </xf>
    <xf numFmtId="0" fontId="29" fillId="7" borderId="48" xfId="0" applyFont="1" applyFill="1" applyBorder="1" applyAlignment="1" applyProtection="1">
      <alignment horizontal="left" vertical="center" wrapText="1"/>
    </xf>
    <xf numFmtId="0" fontId="8" fillId="7" borderId="14" xfId="0" applyFont="1" applyFill="1" applyBorder="1" applyAlignment="1" applyProtection="1">
      <alignment horizontal="center" vertical="center"/>
    </xf>
    <xf numFmtId="0" fontId="8" fillId="7" borderId="48" xfId="0" applyFont="1" applyFill="1" applyBorder="1" applyAlignment="1" applyProtection="1">
      <alignment horizontal="center" vertical="center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9" fillId="2" borderId="0" xfId="8" applyFont="1" applyBorder="1" applyAlignment="1">
      <alignment horizontal="center"/>
    </xf>
    <xf numFmtId="0" fontId="9" fillId="2" borderId="35" xfId="8" applyFont="1" applyBorder="1" applyAlignment="1">
      <alignment horizontal="center"/>
    </xf>
    <xf numFmtId="0" fontId="9" fillId="2" borderId="51" xfId="8" applyFont="1" applyBorder="1" applyAlignment="1">
      <alignment horizontal="center"/>
    </xf>
    <xf numFmtId="0" fontId="9" fillId="2" borderId="52" xfId="8" applyFont="1" applyBorder="1" applyAlignment="1">
      <alignment horizontal="center"/>
    </xf>
    <xf numFmtId="0" fontId="9" fillId="5" borderId="34" xfId="8" applyFont="1" applyFill="1" applyBorder="1">
      <alignment horizontal="center"/>
    </xf>
    <xf numFmtId="0" fontId="23" fillId="5" borderId="34" xfId="8" applyFont="1" applyFill="1" applyBorder="1">
      <alignment horizontal="center"/>
    </xf>
    <xf numFmtId="0" fontId="10" fillId="7" borderId="26" xfId="8" applyFont="1" applyFill="1" applyBorder="1" applyAlignment="1">
      <alignment horizontal="center" vertical="center" wrapText="1"/>
    </xf>
    <xf numFmtId="0" fontId="10" fillId="7" borderId="47" xfId="8" applyFont="1" applyFill="1" applyBorder="1" applyAlignment="1">
      <alignment horizontal="center" vertical="center" wrapText="1"/>
    </xf>
    <xf numFmtId="0" fontId="29" fillId="7" borderId="14" xfId="8" applyFont="1" applyFill="1" applyBorder="1" applyAlignment="1">
      <alignment horizontal="center" vertical="center" wrapText="1"/>
    </xf>
    <xf numFmtId="0" fontId="29" fillId="7" borderId="48" xfId="8" applyFont="1" applyFill="1" applyBorder="1" applyAlignment="1">
      <alignment horizontal="center" vertical="center" wrapText="1"/>
    </xf>
    <xf numFmtId="9" fontId="14" fillId="7" borderId="14" xfId="8" applyNumberFormat="1" applyFont="1" applyFill="1" applyBorder="1" applyAlignment="1" applyProtection="1">
      <alignment horizontal="center" vertical="center"/>
    </xf>
    <xf numFmtId="9" fontId="14" fillId="7" borderId="48" xfId="8" applyNumberFormat="1" applyFont="1" applyFill="1" applyBorder="1" applyAlignment="1" applyProtection="1">
      <alignment horizontal="center" vertical="center"/>
    </xf>
    <xf numFmtId="0" fontId="40" fillId="6" borderId="14" xfId="8" applyNumberFormat="1" applyFont="1" applyFill="1" applyBorder="1" applyAlignment="1">
      <alignment horizontal="center" vertical="center"/>
    </xf>
    <xf numFmtId="0" fontId="10" fillId="7" borderId="13" xfId="8" applyFont="1" applyFill="1" applyBorder="1" applyAlignment="1">
      <alignment horizontal="center"/>
    </xf>
    <xf numFmtId="0" fontId="10" fillId="7" borderId="14" xfId="8" applyFont="1" applyFill="1" applyBorder="1" applyAlignment="1">
      <alignment horizontal="center"/>
    </xf>
    <xf numFmtId="0" fontId="10" fillId="7" borderId="48" xfId="8" applyFont="1" applyFill="1" applyBorder="1" applyAlignment="1">
      <alignment horizontal="center"/>
    </xf>
    <xf numFmtId="0" fontId="40" fillId="6" borderId="13" xfId="8" applyFont="1" applyFill="1" applyBorder="1" applyAlignment="1">
      <alignment horizontal="center"/>
    </xf>
    <xf numFmtId="0" fontId="40" fillId="6" borderId="14" xfId="8" applyFont="1" applyFill="1" applyBorder="1" applyAlignment="1">
      <alignment horizontal="center"/>
    </xf>
    <xf numFmtId="165" fontId="40" fillId="6" borderId="14" xfId="8" applyNumberFormat="1" applyFont="1" applyFill="1" applyBorder="1" applyAlignment="1">
      <alignment horizontal="center"/>
    </xf>
    <xf numFmtId="165" fontId="40" fillId="6" borderId="48" xfId="8" applyNumberFormat="1" applyFont="1" applyFill="1" applyBorder="1" applyAlignment="1">
      <alignment horizontal="center"/>
    </xf>
    <xf numFmtId="0" fontId="36" fillId="2" borderId="34" xfId="8" applyFont="1" applyBorder="1" applyAlignment="1">
      <alignment horizontal="left" wrapText="1"/>
    </xf>
    <xf numFmtId="0" fontId="36" fillId="2" borderId="0" xfId="8" applyFont="1" applyBorder="1" applyAlignment="1">
      <alignment horizontal="left" wrapText="1"/>
    </xf>
    <xf numFmtId="0" fontId="36" fillId="2" borderId="35" xfId="8" applyFont="1" applyBorder="1" applyAlignment="1">
      <alignment horizontal="left" wrapText="1"/>
    </xf>
    <xf numFmtId="0" fontId="35" fillId="2" borderId="9" xfId="0" applyFont="1" applyBorder="1" applyAlignment="1">
      <alignment horizontal="center" wrapText="1"/>
    </xf>
    <xf numFmtId="0" fontId="35" fillId="2" borderId="36" xfId="0" applyFont="1" applyBorder="1" applyAlignment="1">
      <alignment horizontal="center" wrapText="1"/>
    </xf>
    <xf numFmtId="0" fontId="35" fillId="2" borderId="37" xfId="0" applyFont="1" applyBorder="1" applyAlignment="1">
      <alignment horizontal="center" wrapText="1"/>
    </xf>
    <xf numFmtId="166" fontId="40" fillId="6" borderId="14" xfId="8" applyNumberFormat="1" applyFont="1" applyFill="1" applyBorder="1" applyAlignment="1" applyProtection="1">
      <alignment horizontal="center" vertical="center"/>
    </xf>
    <xf numFmtId="166" fontId="40" fillId="6" borderId="48" xfId="8" applyNumberFormat="1" applyFont="1" applyFill="1" applyBorder="1" applyAlignment="1" applyProtection="1">
      <alignment horizontal="center" vertical="center"/>
    </xf>
    <xf numFmtId="3" fontId="40" fillId="0" borderId="14" xfId="8" applyNumberFormat="1" applyFont="1" applyFill="1" applyBorder="1" applyAlignment="1" applyProtection="1">
      <alignment horizontal="center" vertical="center"/>
      <protection locked="0"/>
    </xf>
    <xf numFmtId="3" fontId="40" fillId="0" borderId="48" xfId="8" applyNumberFormat="1" applyFont="1" applyFill="1" applyBorder="1" applyAlignment="1" applyProtection="1">
      <alignment horizontal="center" vertical="center"/>
      <protection locked="0"/>
    </xf>
    <xf numFmtId="3" fontId="40" fillId="6" borderId="14" xfId="8" applyNumberFormat="1" applyFont="1" applyFill="1" applyBorder="1" applyAlignment="1" applyProtection="1">
      <alignment horizontal="center" vertical="center"/>
    </xf>
    <xf numFmtId="3" fontId="40" fillId="6" borderId="48" xfId="8" applyNumberFormat="1" applyFont="1" applyFill="1" applyBorder="1" applyAlignment="1" applyProtection="1">
      <alignment horizontal="center" vertical="center"/>
    </xf>
    <xf numFmtId="0" fontId="42" fillId="2" borderId="25" xfId="8" applyFont="1" applyBorder="1" applyAlignment="1">
      <alignment horizontal="center" vertical="center" wrapText="1"/>
    </xf>
    <xf numFmtId="0" fontId="42" fillId="2" borderId="26" xfId="8" applyFont="1" applyBorder="1" applyAlignment="1">
      <alignment horizontal="center" vertical="center" wrapText="1"/>
    </xf>
    <xf numFmtId="0" fontId="52" fillId="2" borderId="13" xfId="8" applyFont="1" applyBorder="1" applyAlignment="1">
      <alignment horizontal="center" vertical="center" wrapText="1"/>
    </xf>
    <xf numFmtId="0" fontId="52" fillId="2" borderId="14" xfId="8" applyFont="1" applyBorder="1" applyAlignment="1">
      <alignment horizontal="center" vertical="center" wrapText="1"/>
    </xf>
  </cellXfs>
  <cellStyles count="15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Monedă" xfId="14" builtinId="4"/>
    <cellStyle name="needitabil" xfId="7" xr:uid="{00000000-0005-0000-0000-000007000000}"/>
    <cellStyle name="Normal" xfId="0" builtinId="0"/>
    <cellStyle name="Normal 2" xfId="12" xr:uid="{00000000-0005-0000-0000-000009000000}"/>
    <cellStyle name="Normal 4" xfId="13" xr:uid="{00000000-0005-0000-0000-00000A000000}"/>
    <cellStyle name="Normal_M.3.1.-2 ver6.0" xfId="8" xr:uid="{00000000-0005-0000-0000-00000B000000}"/>
    <cellStyle name="Normal3.1" xfId="9" xr:uid="{00000000-0005-0000-0000-00000C000000}"/>
    <cellStyle name="Procent" xfId="10" builtinId="5"/>
    <cellStyle name="Ttilu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396240</xdr:colOff>
      <xdr:row>2</xdr:row>
      <xdr:rowOff>238760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6720"/>
          <a:ext cx="396240" cy="23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" y="6309"/>
          <a:ext cx="388670" cy="424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436418</xdr:colOff>
      <xdr:row>3</xdr:row>
      <xdr:rowOff>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2564"/>
          <a:ext cx="436418" cy="249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</xdr:row>
      <xdr:rowOff>66909</xdr:rowOff>
    </xdr:from>
    <xdr:to>
      <xdr:col>1</xdr:col>
      <xdr:colOff>1143000</xdr:colOff>
      <xdr:row>3</xdr:row>
      <xdr:rowOff>0</xdr:rowOff>
    </xdr:to>
    <xdr:pic>
      <xdr:nvPicPr>
        <xdr:cNvPr id="4" name="Imag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66934"/>
          <a:ext cx="1143000" cy="466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1</xdr:col>
      <xdr:colOff>216269</xdr:colOff>
      <xdr:row>3</xdr:row>
      <xdr:rowOff>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"/>
          <a:ext cx="60679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154928</xdr:rowOff>
    </xdr:from>
    <xdr:to>
      <xdr:col>2</xdr:col>
      <xdr:colOff>1257300</xdr:colOff>
      <xdr:row>3</xdr:row>
      <xdr:rowOff>50800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" y="154928"/>
          <a:ext cx="1257300" cy="657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2</xdr:col>
      <xdr:colOff>329703</xdr:colOff>
      <xdr:row>4</xdr:row>
      <xdr:rowOff>34636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18" y="422564"/>
          <a:ext cx="606794" cy="443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97970</xdr:rowOff>
    </xdr:from>
    <xdr:to>
      <xdr:col>2</xdr:col>
      <xdr:colOff>304800</xdr:colOff>
      <xdr:row>1</xdr:row>
      <xdr:rowOff>370114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744" y="97970"/>
          <a:ext cx="77288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598714</xdr:colOff>
      <xdr:row>0</xdr:row>
      <xdr:rowOff>119743</xdr:rowOff>
    </xdr:from>
    <xdr:to>
      <xdr:col>2</xdr:col>
      <xdr:colOff>1937657</xdr:colOff>
      <xdr:row>1</xdr:row>
      <xdr:rowOff>381000</xdr:rowOff>
    </xdr:to>
    <xdr:pic>
      <xdr:nvPicPr>
        <xdr:cNvPr id="5" name="Imagine 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543" y="119743"/>
          <a:ext cx="133894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I55"/>
  <sheetViews>
    <sheetView tabSelected="1" view="pageBreakPreview" topLeftCell="A46" zoomScaleNormal="100" zoomScaleSheetLayoutView="100" workbookViewId="0">
      <selection activeCell="B24" sqref="B24"/>
    </sheetView>
  </sheetViews>
  <sheetFormatPr defaultColWidth="9.109375" defaultRowHeight="14.4" x14ac:dyDescent="0.25"/>
  <cols>
    <col min="1" max="1" width="6.6640625" style="343" customWidth="1"/>
    <col min="2" max="2" width="56.109375" style="344" customWidth="1"/>
    <col min="3" max="3" width="13.5546875" style="345" customWidth="1"/>
    <col min="4" max="4" width="12.6640625" style="345" customWidth="1"/>
    <col min="5" max="5" width="12.6640625" style="346" customWidth="1"/>
    <col min="6" max="7" width="12.6640625" style="345" customWidth="1"/>
    <col min="8" max="9" width="12.6640625" style="346" customWidth="1"/>
    <col min="10" max="16384" width="9.109375" style="309"/>
  </cols>
  <sheetData>
    <row r="1" spans="1:9" ht="15.75" customHeight="1" x14ac:dyDescent="0.25">
      <c r="A1" s="452" t="s">
        <v>154</v>
      </c>
      <c r="B1" s="453"/>
      <c r="C1" s="453"/>
      <c r="D1" s="453"/>
      <c r="E1" s="453"/>
      <c r="F1" s="453"/>
      <c r="G1" s="454"/>
      <c r="H1" s="448" t="s">
        <v>301</v>
      </c>
      <c r="I1" s="449"/>
    </row>
    <row r="2" spans="1:9" ht="18" customHeight="1" x14ac:dyDescent="0.25">
      <c r="A2" s="437" t="s">
        <v>230</v>
      </c>
      <c r="B2" s="438"/>
      <c r="C2" s="438"/>
      <c r="D2" s="438"/>
      <c r="E2" s="438"/>
      <c r="F2" s="438"/>
      <c r="G2" s="439"/>
      <c r="H2" s="450"/>
      <c r="I2" s="451"/>
    </row>
    <row r="3" spans="1:9" ht="19.5" customHeight="1" x14ac:dyDescent="0.25">
      <c r="A3" s="437" t="s">
        <v>311</v>
      </c>
      <c r="B3" s="438"/>
      <c r="C3" s="438"/>
      <c r="D3" s="438"/>
      <c r="E3" s="438"/>
      <c r="F3" s="438"/>
      <c r="G3" s="439"/>
      <c r="H3" s="437"/>
      <c r="I3" s="438"/>
    </row>
    <row r="4" spans="1:9" x14ac:dyDescent="0.25">
      <c r="A4" s="455" t="s">
        <v>287</v>
      </c>
      <c r="B4" s="455"/>
      <c r="C4" s="455"/>
      <c r="D4" s="455"/>
      <c r="E4" s="455"/>
      <c r="F4" s="455"/>
      <c r="G4" s="455"/>
      <c r="H4" s="455"/>
      <c r="I4" s="455"/>
    </row>
    <row r="5" spans="1:9" x14ac:dyDescent="0.25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5">
      <c r="A6" s="456" t="s">
        <v>232</v>
      </c>
      <c r="B6" s="458" t="s">
        <v>233</v>
      </c>
      <c r="C6" s="460" t="s">
        <v>234</v>
      </c>
      <c r="D6" s="460"/>
      <c r="E6" s="461" t="s">
        <v>235</v>
      </c>
      <c r="F6" s="460" t="s">
        <v>236</v>
      </c>
      <c r="G6" s="460"/>
      <c r="H6" s="461" t="s">
        <v>237</v>
      </c>
      <c r="I6" s="461" t="s">
        <v>238</v>
      </c>
    </row>
    <row r="7" spans="1:9" x14ac:dyDescent="0.25">
      <c r="A7" s="457"/>
      <c r="B7" s="459"/>
      <c r="C7" s="313" t="s">
        <v>239</v>
      </c>
      <c r="D7" s="313" t="s">
        <v>240</v>
      </c>
      <c r="E7" s="462"/>
      <c r="F7" s="313" t="s">
        <v>239</v>
      </c>
      <c r="G7" s="313" t="s">
        <v>241</v>
      </c>
      <c r="H7" s="462"/>
      <c r="I7" s="462"/>
    </row>
    <row r="8" spans="1:9" s="442" customFormat="1" ht="13.8" x14ac:dyDescent="0.25">
      <c r="A8" s="440" t="s">
        <v>314</v>
      </c>
      <c r="B8" s="441"/>
      <c r="C8" s="441"/>
      <c r="D8" s="441"/>
      <c r="E8" s="441"/>
      <c r="F8" s="441"/>
      <c r="G8" s="441"/>
      <c r="H8" s="441"/>
      <c r="I8" s="441"/>
    </row>
    <row r="9" spans="1:9" x14ac:dyDescent="0.25">
      <c r="A9" s="314" t="s">
        <v>242</v>
      </c>
      <c r="B9" s="446" t="s">
        <v>315</v>
      </c>
      <c r="C9" s="447"/>
      <c r="D9" s="447"/>
      <c r="E9" s="447"/>
      <c r="F9" s="447"/>
      <c r="G9" s="447"/>
      <c r="H9" s="447"/>
      <c r="I9" s="447"/>
    </row>
    <row r="10" spans="1:9" ht="27.6" x14ac:dyDescent="0.25">
      <c r="A10" s="392" t="s">
        <v>243</v>
      </c>
      <c r="B10" s="316" t="s">
        <v>316</v>
      </c>
      <c r="C10" s="317">
        <v>0</v>
      </c>
      <c r="D10" s="317">
        <v>0</v>
      </c>
      <c r="E10" s="317">
        <v>0</v>
      </c>
      <c r="F10" s="317">
        <v>0</v>
      </c>
      <c r="G10" s="317">
        <v>0</v>
      </c>
      <c r="H10" s="317">
        <v>0</v>
      </c>
      <c r="I10" s="317">
        <v>0</v>
      </c>
    </row>
    <row r="11" spans="1:9" s="321" customFormat="1" x14ac:dyDescent="0.25">
      <c r="A11" s="315"/>
      <c r="B11" s="319" t="s">
        <v>244</v>
      </c>
      <c r="C11" s="320">
        <f t="shared" ref="C11:I11" si="0">C10</f>
        <v>0</v>
      </c>
      <c r="D11" s="320">
        <f t="shared" si="0"/>
        <v>0</v>
      </c>
      <c r="E11" s="320">
        <f t="shared" si="0"/>
        <v>0</v>
      </c>
      <c r="F11" s="320">
        <f t="shared" si="0"/>
        <v>0</v>
      </c>
      <c r="G11" s="320">
        <f t="shared" si="0"/>
        <v>0</v>
      </c>
      <c r="H11" s="320">
        <f t="shared" si="0"/>
        <v>0</v>
      </c>
      <c r="I11" s="320">
        <f t="shared" si="0"/>
        <v>0</v>
      </c>
    </row>
    <row r="12" spans="1:9" x14ac:dyDescent="0.25">
      <c r="A12" s="314" t="s">
        <v>245</v>
      </c>
      <c r="B12" s="446" t="s">
        <v>317</v>
      </c>
      <c r="C12" s="447"/>
      <c r="D12" s="447"/>
      <c r="E12" s="447"/>
      <c r="F12" s="447"/>
      <c r="G12" s="447"/>
      <c r="H12" s="447"/>
      <c r="I12" s="447"/>
    </row>
    <row r="13" spans="1:9" ht="15" customHeight="1" x14ac:dyDescent="0.25">
      <c r="A13" s="315" t="s">
        <v>246</v>
      </c>
      <c r="B13" s="322" t="s">
        <v>313</v>
      </c>
      <c r="C13" s="317">
        <v>0</v>
      </c>
      <c r="D13" s="317">
        <v>0</v>
      </c>
      <c r="E13" s="318">
        <f>C13+D13</f>
        <v>0</v>
      </c>
      <c r="F13" s="317">
        <v>0</v>
      </c>
      <c r="G13" s="317">
        <v>0</v>
      </c>
      <c r="H13" s="318">
        <f>F13+G13</f>
        <v>0</v>
      </c>
      <c r="I13" s="318">
        <f>E13+H13</f>
        <v>0</v>
      </c>
    </row>
    <row r="14" spans="1:9" s="321" customFormat="1" x14ac:dyDescent="0.25">
      <c r="A14" s="315"/>
      <c r="B14" s="319" t="s">
        <v>247</v>
      </c>
      <c r="C14" s="320">
        <f>SUM(C13:C13)</f>
        <v>0</v>
      </c>
      <c r="D14" s="320">
        <f>SUM(D13:D13)</f>
        <v>0</v>
      </c>
      <c r="E14" s="320">
        <f>C14+D14</f>
        <v>0</v>
      </c>
      <c r="F14" s="320">
        <f>SUM(F13:F13)</f>
        <v>0</v>
      </c>
      <c r="G14" s="320">
        <f>SUM(G13:G13)</f>
        <v>0</v>
      </c>
      <c r="H14" s="320">
        <f>F14+G14</f>
        <v>0</v>
      </c>
      <c r="I14" s="320">
        <f>E14+H14</f>
        <v>0</v>
      </c>
    </row>
    <row r="15" spans="1:9" x14ac:dyDescent="0.25">
      <c r="A15" s="314" t="s">
        <v>248</v>
      </c>
      <c r="B15" s="446" t="s">
        <v>318</v>
      </c>
      <c r="C15" s="447"/>
      <c r="D15" s="447"/>
      <c r="E15" s="447"/>
      <c r="F15" s="447"/>
      <c r="G15" s="447"/>
      <c r="H15" s="447"/>
      <c r="I15" s="447"/>
    </row>
    <row r="16" spans="1:9" x14ac:dyDescent="0.25">
      <c r="A16" s="315" t="s">
        <v>249</v>
      </c>
      <c r="B16" s="322" t="s">
        <v>319</v>
      </c>
      <c r="C16" s="317">
        <v>0</v>
      </c>
      <c r="D16" s="317">
        <v>0</v>
      </c>
      <c r="E16" s="317">
        <v>0</v>
      </c>
      <c r="F16" s="317">
        <v>0</v>
      </c>
      <c r="G16" s="317">
        <v>0</v>
      </c>
      <c r="H16" s="317">
        <v>0</v>
      </c>
      <c r="I16" s="317">
        <v>0</v>
      </c>
    </row>
    <row r="17" spans="1:9" ht="27.6" x14ac:dyDescent="0.25">
      <c r="A17" s="315" t="s">
        <v>320</v>
      </c>
      <c r="B17" s="322" t="s">
        <v>321</v>
      </c>
      <c r="C17" s="317">
        <v>0</v>
      </c>
      <c r="D17" s="317">
        <v>0</v>
      </c>
      <c r="E17" s="317">
        <v>0</v>
      </c>
      <c r="F17" s="317">
        <v>0</v>
      </c>
      <c r="G17" s="317">
        <v>0</v>
      </c>
      <c r="H17" s="317">
        <v>0</v>
      </c>
      <c r="I17" s="317">
        <v>0</v>
      </c>
    </row>
    <row r="18" spans="1:9" s="321" customFormat="1" x14ac:dyDescent="0.25">
      <c r="A18" s="315"/>
      <c r="B18" s="319" t="s">
        <v>250</v>
      </c>
      <c r="C18" s="320">
        <f>C16+C17</f>
        <v>0</v>
      </c>
      <c r="D18" s="320">
        <f>D16+D17</f>
        <v>0</v>
      </c>
      <c r="E18" s="320">
        <f t="shared" ref="E18:H18" si="1">E16+E17</f>
        <v>0</v>
      </c>
      <c r="F18" s="320">
        <f t="shared" si="1"/>
        <v>0</v>
      </c>
      <c r="G18" s="320">
        <f t="shared" si="1"/>
        <v>0</v>
      </c>
      <c r="H18" s="320">
        <f t="shared" si="1"/>
        <v>0</v>
      </c>
      <c r="I18" s="320">
        <f>I16+I17</f>
        <v>0</v>
      </c>
    </row>
    <row r="19" spans="1:9" s="321" customFormat="1" x14ac:dyDescent="0.25">
      <c r="A19" s="315"/>
      <c r="B19" s="319" t="s">
        <v>354</v>
      </c>
      <c r="C19" s="320">
        <f>C18+C14+C11</f>
        <v>0</v>
      </c>
      <c r="D19" s="320">
        <f t="shared" ref="D19:I19" si="2">D18+D14+D11</f>
        <v>0</v>
      </c>
      <c r="E19" s="320">
        <f t="shared" si="2"/>
        <v>0</v>
      </c>
      <c r="F19" s="320">
        <f t="shared" si="2"/>
        <v>0</v>
      </c>
      <c r="G19" s="320">
        <f t="shared" si="2"/>
        <v>0</v>
      </c>
      <c r="H19" s="320">
        <f t="shared" si="2"/>
        <v>0</v>
      </c>
      <c r="I19" s="320">
        <f t="shared" si="2"/>
        <v>0</v>
      </c>
    </row>
    <row r="20" spans="1:9" s="321" customFormat="1" x14ac:dyDescent="0.25">
      <c r="A20" s="443" t="s">
        <v>358</v>
      </c>
      <c r="B20" s="444"/>
      <c r="C20" s="444"/>
      <c r="D20" s="444"/>
      <c r="E20" s="444"/>
      <c r="F20" s="444"/>
      <c r="G20" s="444"/>
      <c r="H20" s="444"/>
      <c r="I20" s="445"/>
    </row>
    <row r="21" spans="1:9" x14ac:dyDescent="0.25">
      <c r="A21" s="314" t="s">
        <v>242</v>
      </c>
      <c r="B21" s="446" t="s">
        <v>359</v>
      </c>
      <c r="C21" s="447"/>
      <c r="D21" s="447"/>
      <c r="E21" s="447"/>
      <c r="F21" s="447"/>
      <c r="G21" s="447"/>
      <c r="H21" s="447"/>
      <c r="I21" s="447"/>
    </row>
    <row r="22" spans="1:9" x14ac:dyDescent="0.25">
      <c r="A22" s="392" t="s">
        <v>243</v>
      </c>
      <c r="B22" s="424" t="s">
        <v>322</v>
      </c>
      <c r="C22" s="426">
        <v>0</v>
      </c>
      <c r="D22" s="426">
        <v>0</v>
      </c>
      <c r="E22" s="426">
        <v>0</v>
      </c>
      <c r="F22" s="426">
        <v>0</v>
      </c>
      <c r="G22" s="426">
        <v>0</v>
      </c>
      <c r="H22" s="426">
        <v>0</v>
      </c>
      <c r="I22" s="426">
        <v>0</v>
      </c>
    </row>
    <row r="23" spans="1:9" x14ac:dyDescent="0.25">
      <c r="A23" s="392" t="s">
        <v>323</v>
      </c>
      <c r="B23" s="424" t="s">
        <v>324</v>
      </c>
      <c r="C23" s="426">
        <v>0</v>
      </c>
      <c r="D23" s="426">
        <v>0</v>
      </c>
      <c r="E23" s="426">
        <v>0</v>
      </c>
      <c r="F23" s="426">
        <v>0</v>
      </c>
      <c r="G23" s="426">
        <v>0</v>
      </c>
      <c r="H23" s="426">
        <v>0</v>
      </c>
      <c r="I23" s="426">
        <v>0</v>
      </c>
    </row>
    <row r="24" spans="1:9" x14ac:dyDescent="0.25">
      <c r="A24" s="392" t="s">
        <v>325</v>
      </c>
      <c r="B24" s="424" t="s">
        <v>326</v>
      </c>
      <c r="C24" s="426">
        <v>0</v>
      </c>
      <c r="D24" s="426">
        <v>0</v>
      </c>
      <c r="E24" s="426">
        <v>0</v>
      </c>
      <c r="F24" s="426">
        <v>0</v>
      </c>
      <c r="G24" s="426">
        <v>0</v>
      </c>
      <c r="H24" s="426">
        <v>0</v>
      </c>
      <c r="I24" s="426">
        <v>0</v>
      </c>
    </row>
    <row r="25" spans="1:9" ht="27.6" x14ac:dyDescent="0.25">
      <c r="A25" s="392" t="s">
        <v>327</v>
      </c>
      <c r="B25" s="425" t="s">
        <v>328</v>
      </c>
      <c r="C25" s="426">
        <v>0</v>
      </c>
      <c r="D25" s="426">
        <v>0</v>
      </c>
      <c r="E25" s="426">
        <v>0</v>
      </c>
      <c r="F25" s="426">
        <v>0</v>
      </c>
      <c r="G25" s="426">
        <v>0</v>
      </c>
      <c r="H25" s="426">
        <v>0</v>
      </c>
      <c r="I25" s="426">
        <v>0</v>
      </c>
    </row>
    <row r="26" spans="1:9" x14ac:dyDescent="0.25">
      <c r="A26" s="392" t="s">
        <v>329</v>
      </c>
      <c r="B26" s="424" t="s">
        <v>330</v>
      </c>
      <c r="C26" s="426">
        <v>0</v>
      </c>
      <c r="D26" s="426">
        <v>0</v>
      </c>
      <c r="E26" s="426">
        <v>0</v>
      </c>
      <c r="F26" s="426">
        <v>0</v>
      </c>
      <c r="G26" s="426">
        <v>0</v>
      </c>
      <c r="H26" s="426">
        <v>0</v>
      </c>
      <c r="I26" s="426">
        <v>0</v>
      </c>
    </row>
    <row r="27" spans="1:9" x14ac:dyDescent="0.25">
      <c r="A27" s="392" t="s">
        <v>331</v>
      </c>
      <c r="B27" s="424" t="s">
        <v>332</v>
      </c>
      <c r="C27" s="426">
        <v>0</v>
      </c>
      <c r="D27" s="426">
        <v>0</v>
      </c>
      <c r="E27" s="426">
        <v>0</v>
      </c>
      <c r="F27" s="426">
        <v>0</v>
      </c>
      <c r="G27" s="426">
        <v>0</v>
      </c>
      <c r="H27" s="426">
        <v>0</v>
      </c>
      <c r="I27" s="426">
        <v>0</v>
      </c>
    </row>
    <row r="28" spans="1:9" x14ac:dyDescent="0.25">
      <c r="A28" s="392" t="s">
        <v>333</v>
      </c>
      <c r="B28" s="424" t="s">
        <v>334</v>
      </c>
      <c r="C28" s="426">
        <f>C29+C30</f>
        <v>0</v>
      </c>
      <c r="D28" s="426">
        <f t="shared" ref="D28:I28" si="3">D29+D30</f>
        <v>0</v>
      </c>
      <c r="E28" s="426">
        <f t="shared" si="3"/>
        <v>0</v>
      </c>
      <c r="F28" s="426">
        <f t="shared" si="3"/>
        <v>0</v>
      </c>
      <c r="G28" s="426">
        <f t="shared" si="3"/>
        <v>0</v>
      </c>
      <c r="H28" s="426">
        <f t="shared" si="3"/>
        <v>0</v>
      </c>
      <c r="I28" s="426">
        <f t="shared" si="3"/>
        <v>0</v>
      </c>
    </row>
    <row r="29" spans="1:9" x14ac:dyDescent="0.25">
      <c r="A29" s="392" t="s">
        <v>335</v>
      </c>
      <c r="B29" s="424" t="s">
        <v>336</v>
      </c>
      <c r="C29" s="426">
        <v>0</v>
      </c>
      <c r="D29" s="426">
        <v>0</v>
      </c>
      <c r="E29" s="426">
        <v>0</v>
      </c>
      <c r="F29" s="426">
        <v>0</v>
      </c>
      <c r="G29" s="426">
        <v>0</v>
      </c>
      <c r="H29" s="426">
        <v>0</v>
      </c>
      <c r="I29" s="426">
        <v>0</v>
      </c>
    </row>
    <row r="30" spans="1:9" x14ac:dyDescent="0.25">
      <c r="A30" s="392" t="s">
        <v>337</v>
      </c>
      <c r="B30" s="424" t="s">
        <v>338</v>
      </c>
      <c r="C30" s="426">
        <v>0</v>
      </c>
      <c r="D30" s="426">
        <v>0</v>
      </c>
      <c r="E30" s="426">
        <v>0</v>
      </c>
      <c r="F30" s="426">
        <v>0</v>
      </c>
      <c r="G30" s="426">
        <v>0</v>
      </c>
      <c r="H30" s="426">
        <v>0</v>
      </c>
      <c r="I30" s="426">
        <v>0</v>
      </c>
    </row>
    <row r="31" spans="1:9" x14ac:dyDescent="0.25">
      <c r="A31" s="392" t="s">
        <v>339</v>
      </c>
      <c r="B31" s="424" t="s">
        <v>312</v>
      </c>
      <c r="C31" s="426">
        <f>C32</f>
        <v>0</v>
      </c>
      <c r="D31" s="426">
        <f t="shared" ref="D31:I31" si="4">D32</f>
        <v>0</v>
      </c>
      <c r="E31" s="426">
        <f t="shared" si="4"/>
        <v>0</v>
      </c>
      <c r="F31" s="426">
        <f t="shared" si="4"/>
        <v>0</v>
      </c>
      <c r="G31" s="426">
        <f t="shared" si="4"/>
        <v>0</v>
      </c>
      <c r="H31" s="426">
        <f t="shared" si="4"/>
        <v>0</v>
      </c>
      <c r="I31" s="426">
        <f t="shared" si="4"/>
        <v>0</v>
      </c>
    </row>
    <row r="32" spans="1:9" ht="41.4" x14ac:dyDescent="0.25">
      <c r="A32" s="392" t="s">
        <v>340</v>
      </c>
      <c r="B32" s="425" t="s">
        <v>341</v>
      </c>
      <c r="C32" s="426">
        <v>0</v>
      </c>
      <c r="D32" s="426">
        <v>0</v>
      </c>
      <c r="E32" s="426">
        <v>0</v>
      </c>
      <c r="F32" s="426">
        <v>0</v>
      </c>
      <c r="G32" s="426">
        <v>0</v>
      </c>
      <c r="H32" s="426">
        <v>0</v>
      </c>
      <c r="I32" s="426">
        <v>0</v>
      </c>
    </row>
    <row r="33" spans="1:9" x14ac:dyDescent="0.25">
      <c r="A33" s="392" t="s">
        <v>342</v>
      </c>
      <c r="B33" s="424" t="s">
        <v>343</v>
      </c>
      <c r="C33" s="426">
        <f>C34+C35+C36</f>
        <v>0</v>
      </c>
      <c r="D33" s="426">
        <f t="shared" ref="D33:I33" si="5">D34+D35+D36</f>
        <v>0</v>
      </c>
      <c r="E33" s="426">
        <f t="shared" si="5"/>
        <v>0</v>
      </c>
      <c r="F33" s="426">
        <f t="shared" si="5"/>
        <v>0</v>
      </c>
      <c r="G33" s="426">
        <f t="shared" si="5"/>
        <v>0</v>
      </c>
      <c r="H33" s="426">
        <f t="shared" si="5"/>
        <v>0</v>
      </c>
      <c r="I33" s="426">
        <f t="shared" si="5"/>
        <v>0</v>
      </c>
    </row>
    <row r="34" spans="1:9" ht="27.6" x14ac:dyDescent="0.25">
      <c r="A34" s="392" t="s">
        <v>344</v>
      </c>
      <c r="B34" s="425" t="s">
        <v>345</v>
      </c>
      <c r="C34" s="426">
        <v>0</v>
      </c>
      <c r="D34" s="426">
        <v>0</v>
      </c>
      <c r="E34" s="426">
        <v>0</v>
      </c>
      <c r="F34" s="426">
        <v>0</v>
      </c>
      <c r="G34" s="426">
        <v>0</v>
      </c>
      <c r="H34" s="426">
        <v>0</v>
      </c>
      <c r="I34" s="426">
        <v>0</v>
      </c>
    </row>
    <row r="35" spans="1:9" x14ac:dyDescent="0.25">
      <c r="A35" s="392" t="s">
        <v>346</v>
      </c>
      <c r="B35" s="424" t="s">
        <v>347</v>
      </c>
      <c r="C35" s="426">
        <v>0</v>
      </c>
      <c r="D35" s="426">
        <v>0</v>
      </c>
      <c r="E35" s="426">
        <v>0</v>
      </c>
      <c r="F35" s="426">
        <v>0</v>
      </c>
      <c r="G35" s="426">
        <v>0</v>
      </c>
      <c r="H35" s="426">
        <v>0</v>
      </c>
      <c r="I35" s="426">
        <v>0</v>
      </c>
    </row>
    <row r="36" spans="1:9" x14ac:dyDescent="0.25">
      <c r="A36" s="392" t="s">
        <v>348</v>
      </c>
      <c r="B36" s="424" t="s">
        <v>349</v>
      </c>
      <c r="C36" s="426">
        <v>0</v>
      </c>
      <c r="D36" s="426">
        <v>0</v>
      </c>
      <c r="E36" s="426">
        <v>0</v>
      </c>
      <c r="F36" s="426">
        <v>0</v>
      </c>
      <c r="G36" s="426">
        <v>0</v>
      </c>
      <c r="H36" s="426">
        <v>0</v>
      </c>
      <c r="I36" s="426">
        <v>0</v>
      </c>
    </row>
    <row r="37" spans="1:9" x14ac:dyDescent="0.25">
      <c r="A37" s="392"/>
      <c r="B37" s="436" t="s">
        <v>244</v>
      </c>
      <c r="C37" s="426">
        <f>C33+C31+C28+C27+C26+C25+C24+C23+C22</f>
        <v>0</v>
      </c>
      <c r="D37" s="426">
        <f t="shared" ref="D37:I37" si="6">D33+D31+D28+D27+D26+D25+D24+D23+D22</f>
        <v>0</v>
      </c>
      <c r="E37" s="426">
        <f t="shared" si="6"/>
        <v>0</v>
      </c>
      <c r="F37" s="426">
        <f t="shared" si="6"/>
        <v>0</v>
      </c>
      <c r="G37" s="426">
        <f t="shared" si="6"/>
        <v>0</v>
      </c>
      <c r="H37" s="426">
        <f t="shared" si="6"/>
        <v>0</v>
      </c>
      <c r="I37" s="426">
        <f t="shared" si="6"/>
        <v>0</v>
      </c>
    </row>
    <row r="38" spans="1:9" x14ac:dyDescent="0.25">
      <c r="A38" s="443" t="s">
        <v>353</v>
      </c>
      <c r="B38" s="444"/>
      <c r="C38" s="444"/>
      <c r="D38" s="444"/>
      <c r="E38" s="444"/>
      <c r="F38" s="444"/>
      <c r="G38" s="444"/>
      <c r="H38" s="444"/>
      <c r="I38" s="445"/>
    </row>
    <row r="39" spans="1:9" x14ac:dyDescent="0.25">
      <c r="A39" s="315" t="s">
        <v>246</v>
      </c>
      <c r="B39" s="316" t="s">
        <v>350</v>
      </c>
      <c r="C39" s="317">
        <v>0</v>
      </c>
      <c r="D39" s="317">
        <v>0</v>
      </c>
      <c r="E39" s="317">
        <v>0</v>
      </c>
      <c r="F39" s="317">
        <v>0</v>
      </c>
      <c r="G39" s="317">
        <v>0</v>
      </c>
      <c r="H39" s="317">
        <v>0</v>
      </c>
      <c r="I39" s="317">
        <v>0</v>
      </c>
    </row>
    <row r="40" spans="1:9" s="321" customFormat="1" x14ac:dyDescent="0.25">
      <c r="A40" s="315"/>
      <c r="B40" s="319" t="s">
        <v>351</v>
      </c>
      <c r="C40" s="320">
        <f>C39</f>
        <v>0</v>
      </c>
      <c r="D40" s="320">
        <f t="shared" ref="D40:I40" si="7">D39</f>
        <v>0</v>
      </c>
      <c r="E40" s="320">
        <f t="shared" si="7"/>
        <v>0</v>
      </c>
      <c r="F40" s="320">
        <f t="shared" si="7"/>
        <v>0</v>
      </c>
      <c r="G40" s="320">
        <f t="shared" si="7"/>
        <v>0</v>
      </c>
      <c r="H40" s="320">
        <f t="shared" si="7"/>
        <v>0</v>
      </c>
      <c r="I40" s="320">
        <f t="shared" si="7"/>
        <v>0</v>
      </c>
    </row>
    <row r="41" spans="1:9" s="321" customFormat="1" x14ac:dyDescent="0.25">
      <c r="A41" s="315"/>
      <c r="B41" s="319" t="s">
        <v>352</v>
      </c>
      <c r="C41" s="320">
        <f>C40+C37</f>
        <v>0</v>
      </c>
      <c r="D41" s="320">
        <f t="shared" ref="D41:I41" si="8">D40+D37</f>
        <v>0</v>
      </c>
      <c r="E41" s="320">
        <f t="shared" si="8"/>
        <v>0</v>
      </c>
      <c r="F41" s="320">
        <f t="shared" si="8"/>
        <v>0</v>
      </c>
      <c r="G41" s="320">
        <f t="shared" si="8"/>
        <v>0</v>
      </c>
      <c r="H41" s="320">
        <f t="shared" si="8"/>
        <v>0</v>
      </c>
      <c r="I41" s="320">
        <f t="shared" si="8"/>
        <v>0</v>
      </c>
    </row>
    <row r="42" spans="1:9" s="321" customFormat="1" x14ac:dyDescent="0.25">
      <c r="A42" s="315"/>
      <c r="B42" s="319" t="s">
        <v>251</v>
      </c>
      <c r="C42" s="320">
        <f>C41+C19</f>
        <v>0</v>
      </c>
      <c r="D42" s="320">
        <f t="shared" ref="D42:I42" si="9">D41+D19</f>
        <v>0</v>
      </c>
      <c r="E42" s="320">
        <f t="shared" si="9"/>
        <v>0</v>
      </c>
      <c r="F42" s="320">
        <f t="shared" si="9"/>
        <v>0</v>
      </c>
      <c r="G42" s="320">
        <f t="shared" si="9"/>
        <v>0</v>
      </c>
      <c r="H42" s="320">
        <f t="shared" si="9"/>
        <v>0</v>
      </c>
      <c r="I42" s="320">
        <f t="shared" si="9"/>
        <v>0</v>
      </c>
    </row>
    <row r="43" spans="1:9" s="326" customFormat="1" ht="13.8" x14ac:dyDescent="0.25">
      <c r="A43" s="323"/>
      <c r="B43" s="324"/>
      <c r="C43" s="325"/>
      <c r="D43" s="325"/>
      <c r="E43" s="325"/>
      <c r="F43" s="325"/>
      <c r="G43" s="325"/>
      <c r="H43" s="325"/>
      <c r="I43" s="325"/>
    </row>
    <row r="44" spans="1:9" s="330" customFormat="1" ht="13.8" x14ac:dyDescent="0.25">
      <c r="A44" s="327"/>
      <c r="B44" s="328"/>
      <c r="C44" s="329"/>
      <c r="D44" s="329"/>
      <c r="E44" s="329"/>
      <c r="F44" s="329"/>
      <c r="G44" s="329"/>
      <c r="H44" s="329"/>
      <c r="I44" s="329"/>
    </row>
    <row r="45" spans="1:9" x14ac:dyDescent="0.25">
      <c r="A45" s="331"/>
      <c r="B45" s="332"/>
      <c r="C45" s="329"/>
      <c r="D45" s="329"/>
      <c r="E45" s="329"/>
      <c r="F45" s="329"/>
      <c r="G45" s="329"/>
      <c r="H45" s="329"/>
      <c r="I45" s="329"/>
    </row>
    <row r="46" spans="1:9" x14ac:dyDescent="0.25">
      <c r="A46" s="333" t="s">
        <v>252</v>
      </c>
      <c r="B46" s="334" t="s">
        <v>253</v>
      </c>
      <c r="C46" s="335" t="s">
        <v>254</v>
      </c>
      <c r="D46" s="329"/>
      <c r="E46" s="329"/>
      <c r="F46" s="329"/>
      <c r="G46" s="329"/>
      <c r="H46" s="329"/>
      <c r="I46" s="329"/>
    </row>
    <row r="47" spans="1:9" x14ac:dyDescent="0.25">
      <c r="A47" s="336" t="s">
        <v>124</v>
      </c>
      <c r="B47" s="333" t="s">
        <v>255</v>
      </c>
      <c r="C47" s="337">
        <f>I42</f>
        <v>0</v>
      </c>
      <c r="D47" s="329"/>
      <c r="E47" s="329"/>
      <c r="F47" s="329"/>
      <c r="G47" s="329"/>
      <c r="H47" s="329"/>
      <c r="I47" s="329"/>
    </row>
    <row r="48" spans="1:9" x14ac:dyDescent="0.25">
      <c r="A48" s="336" t="s">
        <v>256</v>
      </c>
      <c r="B48" s="336" t="s">
        <v>257</v>
      </c>
      <c r="C48" s="338">
        <f>H42</f>
        <v>0</v>
      </c>
      <c r="D48" s="329"/>
      <c r="E48" s="329"/>
      <c r="F48" s="329"/>
      <c r="G48" s="329"/>
      <c r="H48" s="329"/>
      <c r="I48" s="329"/>
    </row>
    <row r="49" spans="1:9" x14ac:dyDescent="0.25">
      <c r="A49" s="336" t="s">
        <v>258</v>
      </c>
      <c r="B49" s="336" t="s">
        <v>259</v>
      </c>
      <c r="C49" s="338">
        <f>C47-C48</f>
        <v>0</v>
      </c>
      <c r="D49" s="339"/>
      <c r="E49" s="339"/>
      <c r="F49" s="329"/>
      <c r="G49" s="329"/>
      <c r="H49" s="339"/>
      <c r="I49" s="339"/>
    </row>
    <row r="50" spans="1:9" x14ac:dyDescent="0.25">
      <c r="A50" s="336" t="s">
        <v>125</v>
      </c>
      <c r="B50" s="333" t="s">
        <v>260</v>
      </c>
      <c r="C50" s="337">
        <f>SUM(C51:C52)</f>
        <v>0</v>
      </c>
      <c r="D50" s="339"/>
      <c r="E50" s="339"/>
      <c r="F50" s="329"/>
      <c r="G50" s="329"/>
      <c r="H50" s="339"/>
      <c r="I50" s="339"/>
    </row>
    <row r="51" spans="1:9" x14ac:dyDescent="0.25">
      <c r="A51" s="336" t="s">
        <v>261</v>
      </c>
      <c r="B51" s="336" t="s">
        <v>262</v>
      </c>
      <c r="C51" s="340">
        <v>0</v>
      </c>
      <c r="D51" s="341" t="str">
        <f>IF(C51&lt;C49*0.1,"!!! Contribuția la cheltuielile eligibile nu este de minimum 50%","")</f>
        <v/>
      </c>
      <c r="E51" s="342"/>
      <c r="F51" s="329"/>
      <c r="G51" s="329"/>
      <c r="H51" s="339"/>
      <c r="I51" s="339"/>
    </row>
    <row r="52" spans="1:9" x14ac:dyDescent="0.25">
      <c r="A52" s="336" t="s">
        <v>263</v>
      </c>
      <c r="B52" s="336" t="s">
        <v>264</v>
      </c>
      <c r="C52" s="338">
        <f>H42</f>
        <v>0</v>
      </c>
      <c r="D52" s="339"/>
      <c r="E52" s="339"/>
      <c r="F52" s="339"/>
      <c r="G52" s="339"/>
      <c r="H52" s="339"/>
      <c r="I52" s="339"/>
    </row>
    <row r="53" spans="1:9" x14ac:dyDescent="0.25">
      <c r="A53" s="336" t="s">
        <v>129</v>
      </c>
      <c r="B53" s="333" t="s">
        <v>265</v>
      </c>
      <c r="C53" s="337">
        <f>C47-C50</f>
        <v>0</v>
      </c>
      <c r="D53" s="339"/>
      <c r="E53" s="339"/>
      <c r="F53" s="339"/>
      <c r="G53" s="339"/>
      <c r="H53" s="339"/>
      <c r="I53" s="339"/>
    </row>
    <row r="54" spans="1:9" x14ac:dyDescent="0.25">
      <c r="A54" s="331"/>
      <c r="B54" s="328"/>
      <c r="C54" s="329"/>
      <c r="D54" s="329"/>
      <c r="E54" s="329"/>
      <c r="F54" s="329"/>
      <c r="G54" s="329"/>
      <c r="H54" s="329"/>
      <c r="I54" s="329"/>
    </row>
    <row r="55" spans="1:9" x14ac:dyDescent="0.25">
      <c r="A55" s="331"/>
      <c r="B55" s="328"/>
      <c r="C55" s="329"/>
      <c r="D55" s="329"/>
      <c r="E55" s="329"/>
      <c r="F55" s="329"/>
      <c r="G55" s="329"/>
      <c r="H55" s="329"/>
      <c r="I55" s="329"/>
    </row>
  </sheetData>
  <mergeCells count="20">
    <mergeCell ref="H1:I2"/>
    <mergeCell ref="A1:G1"/>
    <mergeCell ref="A2:G2"/>
    <mergeCell ref="B9:I9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  <mergeCell ref="A8:XFD8"/>
    <mergeCell ref="A20:I20"/>
    <mergeCell ref="A38:I38"/>
    <mergeCell ref="B12:I12"/>
    <mergeCell ref="B15:I15"/>
    <mergeCell ref="B21:I21"/>
  </mergeCells>
  <pageMargins left="0.7" right="0.7" top="0.75" bottom="0.75" header="0.3" footer="0.3"/>
  <pageSetup paperSize="9" scale="8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67"/>
  <sheetViews>
    <sheetView view="pageBreakPreview" topLeftCell="A18" zoomScale="110" zoomScaleNormal="70" zoomScaleSheetLayoutView="110" workbookViewId="0">
      <selection activeCell="C55" sqref="C55"/>
    </sheetView>
  </sheetViews>
  <sheetFormatPr defaultColWidth="9.109375" defaultRowHeight="13.8" x14ac:dyDescent="0.25"/>
  <cols>
    <col min="1" max="1" width="6.6640625" style="382" customWidth="1"/>
    <col min="2" max="2" width="65" style="383" customWidth="1"/>
    <col min="3" max="3" width="12.33203125" style="384" customWidth="1"/>
    <col min="4" max="4" width="12.33203125" style="385" customWidth="1"/>
    <col min="5" max="5" width="12.33203125" style="386" customWidth="1"/>
    <col min="6" max="6" width="12" style="386" customWidth="1"/>
    <col min="7" max="7" width="11.5546875" style="387" customWidth="1"/>
    <col min="8" max="16384" width="9.109375" style="387"/>
  </cols>
  <sheetData>
    <row r="1" spans="1:8" ht="15.6" x14ac:dyDescent="0.25">
      <c r="A1" s="465" t="s">
        <v>154</v>
      </c>
      <c r="B1" s="466"/>
      <c r="C1" s="466"/>
      <c r="D1" s="466"/>
      <c r="E1" s="466"/>
      <c r="F1" s="466"/>
      <c r="G1" s="448" t="s">
        <v>302</v>
      </c>
      <c r="H1" s="449"/>
    </row>
    <row r="2" spans="1:8" ht="17.399999999999999" x14ac:dyDescent="0.25">
      <c r="A2" s="437" t="s">
        <v>230</v>
      </c>
      <c r="B2" s="438"/>
      <c r="C2" s="438"/>
      <c r="D2" s="438"/>
      <c r="E2" s="438"/>
      <c r="F2" s="438"/>
      <c r="G2" s="450"/>
      <c r="H2" s="451"/>
    </row>
    <row r="3" spans="1:8" ht="20.25" customHeight="1" x14ac:dyDescent="0.25">
      <c r="A3" s="405"/>
      <c r="B3" s="492" t="str">
        <f>'Bugetul cererii de finanțare'!$A$3</f>
        <v>ASOCIAȚIA FLAG DIN BAZINUL MUREȘULUI ,SECAȘELOR ȘI A AFLUENȚILOR ACESTORA</v>
      </c>
      <c r="C3" s="492"/>
      <c r="D3" s="492"/>
      <c r="E3" s="492"/>
      <c r="F3" s="493"/>
      <c r="G3" s="463"/>
      <c r="H3" s="464"/>
    </row>
    <row r="4" spans="1:8" s="347" customFormat="1" x14ac:dyDescent="0.25">
      <c r="A4" s="469" t="s">
        <v>288</v>
      </c>
      <c r="B4" s="469"/>
      <c r="C4" s="469"/>
      <c r="D4" s="469"/>
      <c r="E4" s="469"/>
      <c r="F4" s="469"/>
    </row>
    <row r="5" spans="1:8" s="347" customFormat="1" ht="40.5" customHeight="1" x14ac:dyDescent="0.25">
      <c r="A5" s="470" t="s">
        <v>290</v>
      </c>
      <c r="B5" s="471"/>
      <c r="C5" s="471"/>
      <c r="D5" s="471"/>
      <c r="E5" s="471"/>
      <c r="F5" s="471"/>
    </row>
    <row r="6" spans="1:8" s="347" customFormat="1" x14ac:dyDescent="0.25">
      <c r="A6" s="348"/>
      <c r="B6" s="472"/>
      <c r="C6" s="472"/>
      <c r="D6" s="349"/>
      <c r="E6" s="350"/>
      <c r="F6" s="350"/>
    </row>
    <row r="7" spans="1:8" s="347" customFormat="1" ht="25.5" customHeight="1" x14ac:dyDescent="0.25">
      <c r="A7" s="473" t="s">
        <v>266</v>
      </c>
      <c r="B7" s="475" t="s">
        <v>267</v>
      </c>
      <c r="C7" s="475" t="s">
        <v>268</v>
      </c>
      <c r="D7" s="475" t="s">
        <v>269</v>
      </c>
      <c r="E7" s="477" t="s">
        <v>231</v>
      </c>
      <c r="F7" s="478"/>
    </row>
    <row r="8" spans="1:8" s="352" customFormat="1" ht="15" customHeight="1" x14ac:dyDescent="0.25">
      <c r="A8" s="474"/>
      <c r="B8" s="476"/>
      <c r="C8" s="476"/>
      <c r="D8" s="476"/>
      <c r="E8" s="351" t="s">
        <v>270</v>
      </c>
      <c r="F8" s="351" t="s">
        <v>271</v>
      </c>
    </row>
    <row r="9" spans="1:8" s="354" customFormat="1" ht="14.4" x14ac:dyDescent="0.25">
      <c r="A9" s="482" t="str">
        <f>'Bugetul cererii de finanțare'!8:8</f>
        <v>I CHELTUIELI SPECIFICE MASURII " Sporirea si capitalizarea atuurilor de mediu"</v>
      </c>
      <c r="B9" s="483"/>
      <c r="C9" s="483"/>
      <c r="D9" s="483"/>
      <c r="E9" s="483"/>
      <c r="F9" s="483"/>
    </row>
    <row r="10" spans="1:8" s="360" customFormat="1" ht="27.6" x14ac:dyDescent="0.25">
      <c r="A10" s="356" t="str">
        <f>'Bugetul cererii de finanțare'!A10</f>
        <v>1.1</v>
      </c>
      <c r="B10" s="356" t="str">
        <f>'Bugetul cererii de finanțare'!B10</f>
        <v>Cheltuieli pentru investitii ce vizeaza colectarea de deseuri marine sau deseuri pe ape inferioare</v>
      </c>
      <c r="C10" s="357">
        <f>'Bugetul cererii de finanțare'!I10</f>
        <v>0</v>
      </c>
      <c r="D10" s="358" t="str">
        <f>IF(E10+F10&lt;&gt;C10,"Eroare!","")</f>
        <v/>
      </c>
      <c r="E10" s="359">
        <v>0</v>
      </c>
      <c r="F10" s="359">
        <v>0</v>
      </c>
    </row>
    <row r="11" spans="1:8" s="354" customFormat="1" ht="14.4" x14ac:dyDescent="0.25">
      <c r="A11" s="353"/>
      <c r="B11" s="361" t="str">
        <f>'Bugetul cererii de finanțare'!B11</f>
        <v>TOTAL CAPITOL 1</v>
      </c>
      <c r="C11" s="357">
        <f>C10</f>
        <v>0</v>
      </c>
      <c r="D11" s="358" t="str">
        <f>IF(E11+F11&lt;&gt;C11,"Eroare!","")</f>
        <v/>
      </c>
      <c r="E11" s="362">
        <f>SUM(E10:E10)</f>
        <v>0</v>
      </c>
      <c r="F11" s="362">
        <f>SUM(F10:F10)</f>
        <v>0</v>
      </c>
    </row>
    <row r="12" spans="1:8" s="354" customFormat="1" ht="14.4" x14ac:dyDescent="0.25">
      <c r="A12" s="353" t="str">
        <f>'Bugetul cererii de finanțare'!A12</f>
        <v>CAP. 2</v>
      </c>
      <c r="B12" s="482" t="str">
        <f>'Bugetul cererii de finanțare'!B12:I12</f>
        <v>Cheltuieli pentru dotari specifice masurii</v>
      </c>
      <c r="C12" s="483"/>
      <c r="D12" s="483"/>
      <c r="E12" s="483"/>
      <c r="F12" s="483"/>
    </row>
    <row r="13" spans="1:8" s="354" customFormat="1" ht="14.4" x14ac:dyDescent="0.25">
      <c r="A13" s="355" t="s">
        <v>246</v>
      </c>
      <c r="B13" s="356" t="str">
        <f>'Bugetul cererii de finanțare'!B13</f>
        <v>Dotari</v>
      </c>
      <c r="C13" s="357">
        <f>'Bugetul cererii de finanțare'!I13</f>
        <v>0</v>
      </c>
      <c r="D13" s="358" t="str">
        <f>IF(E13+F13&lt;&gt;C13,"Eroare!","")</f>
        <v/>
      </c>
      <c r="E13" s="359">
        <v>0</v>
      </c>
      <c r="F13" s="359">
        <v>0</v>
      </c>
    </row>
    <row r="14" spans="1:8" s="354" customFormat="1" ht="14.4" x14ac:dyDescent="0.25">
      <c r="A14" s="353"/>
      <c r="B14" s="361" t="str">
        <f>'Bugetul cererii de finanțare'!B14</f>
        <v> TOTAL CAPITOL 2</v>
      </c>
      <c r="C14" s="357">
        <f>C13</f>
        <v>0</v>
      </c>
      <c r="D14" s="358" t="str">
        <f>IF(E14+F14&lt;&gt;C14,"Eroare!","")</f>
        <v/>
      </c>
      <c r="E14" s="362">
        <f>E13</f>
        <v>0</v>
      </c>
      <c r="F14" s="362">
        <f>F13</f>
        <v>0</v>
      </c>
    </row>
    <row r="15" spans="1:8" s="354" customFormat="1" ht="14.4" x14ac:dyDescent="0.25">
      <c r="A15" s="353" t="str">
        <f>'Bugetul cererii de finanțare'!A15</f>
        <v>CAP. 3</v>
      </c>
      <c r="B15" s="482" t="str">
        <f>'Bugetul cererii de finanțare'!B15:I15</f>
        <v>Cheltuieli cu servicii externalizate</v>
      </c>
      <c r="C15" s="483"/>
      <c r="D15" s="483"/>
      <c r="E15" s="483"/>
      <c r="F15" s="483"/>
    </row>
    <row r="16" spans="1:8" s="360" customFormat="1" ht="14.4" x14ac:dyDescent="0.25">
      <c r="A16" s="355" t="str">
        <f>'Bugetul cererii de finanțare'!A16</f>
        <v>3.1</v>
      </c>
      <c r="B16" s="355" t="str">
        <f>'Bugetul cererii de finanțare'!B16</f>
        <v>Cheltuieli pentru conferinte/ seminare</v>
      </c>
      <c r="C16" s="357">
        <f>'Bugetul cererii de finanțare'!I16</f>
        <v>0</v>
      </c>
      <c r="D16" s="358" t="str">
        <f>IF(E16+F16&lt;&gt;C16,"Eroare!","")</f>
        <v/>
      </c>
      <c r="E16" s="359">
        <v>0</v>
      </c>
      <c r="F16" s="359">
        <v>0</v>
      </c>
    </row>
    <row r="17" spans="1:6" s="360" customFormat="1" ht="27.6" x14ac:dyDescent="0.25">
      <c r="A17" s="355" t="str">
        <f>'Bugetul cererii de finanțare'!A17</f>
        <v>3.2.</v>
      </c>
      <c r="B17" s="356" t="str">
        <f>'Bugetul cererii de finanțare'!B17</f>
        <v>Cheltuieli cu publicarea materialelor de publicitate/ informre( afise, pliante, brosuri, rolle-up, etc)</v>
      </c>
      <c r="C17" s="357">
        <f>'Bugetul cererii de finanțare'!I17</f>
        <v>0</v>
      </c>
      <c r="D17" s="358"/>
      <c r="E17" s="359">
        <v>0</v>
      </c>
      <c r="F17" s="359">
        <v>0</v>
      </c>
    </row>
    <row r="18" spans="1:6" s="360" customFormat="1" ht="14.4" x14ac:dyDescent="0.25">
      <c r="A18" s="355"/>
      <c r="B18" s="393" t="str">
        <f>'Bugetul cererii de finanțare'!B18</f>
        <v> TOTAL CAPITOL 3</v>
      </c>
      <c r="C18" s="357">
        <f>C16+C17</f>
        <v>0</v>
      </c>
      <c r="D18" s="358" t="str">
        <f t="shared" ref="D18:D26" si="0">IF(E18+F18&lt;&gt;C18,"Eroare!","")</f>
        <v/>
      </c>
      <c r="E18" s="359">
        <f>E16+E17</f>
        <v>0</v>
      </c>
      <c r="F18" s="359">
        <f>F16+F17</f>
        <v>0</v>
      </c>
    </row>
    <row r="19" spans="1:6" s="360" customFormat="1" ht="14.4" x14ac:dyDescent="0.25">
      <c r="A19" s="355"/>
      <c r="B19" s="393" t="str">
        <f>'Bugetul cererii de finanțare'!B19</f>
        <v>TOTAL PARTEA I</v>
      </c>
      <c r="C19" s="357">
        <f>'Bugetul cererii de finanțare'!I19</f>
        <v>0</v>
      </c>
      <c r="D19" s="358"/>
      <c r="E19" s="359">
        <f>E18+E14</f>
        <v>0</v>
      </c>
      <c r="F19" s="359">
        <f>F18+F14</f>
        <v>0</v>
      </c>
    </row>
    <row r="20" spans="1:6" s="360" customFormat="1" ht="14.4" x14ac:dyDescent="0.25">
      <c r="A20" s="485" t="str">
        <f>'Bugetul cererii de finanțare'!A20:I20</f>
        <v xml:space="preserve">II Cheltuieli comune </v>
      </c>
      <c r="B20" s="486"/>
      <c r="C20" s="486"/>
      <c r="D20" s="486"/>
      <c r="E20" s="486"/>
      <c r="F20" s="487"/>
    </row>
    <row r="21" spans="1:6" s="360" customFormat="1" ht="14.4" x14ac:dyDescent="0.25">
      <c r="A21" s="353" t="str">
        <f>'Bugetul cererii de finanțare'!A21</f>
        <v>CAP. 1</v>
      </c>
      <c r="B21" s="485" t="str">
        <f>'Bugetul cererii de finanțare'!B21:I21</f>
        <v>Cheltuieli comune</v>
      </c>
      <c r="C21" s="486"/>
      <c r="D21" s="486"/>
      <c r="E21" s="486"/>
      <c r="F21" s="487"/>
    </row>
    <row r="22" spans="1:6" s="360" customFormat="1" ht="14.4" x14ac:dyDescent="0.25">
      <c r="A22" s="353" t="str">
        <f>'Bugetul cererii de finanțare'!A22</f>
        <v>1.1</v>
      </c>
      <c r="B22" s="353" t="str">
        <f>'Bugetul cererii de finanțare'!B22</f>
        <v>Cheltuieli cu auditarea proiectului</v>
      </c>
      <c r="C22" s="357">
        <f>'Bugetul cererii de finanțare'!I22</f>
        <v>0</v>
      </c>
      <c r="D22" s="358"/>
      <c r="E22" s="359">
        <v>0</v>
      </c>
      <c r="F22" s="359">
        <v>0</v>
      </c>
    </row>
    <row r="23" spans="1:6" s="360" customFormat="1" ht="14.4" x14ac:dyDescent="0.25">
      <c r="A23" s="353" t="str">
        <f>'Bugetul cererii de finanțare'!A23</f>
        <v>1.2.</v>
      </c>
      <c r="B23" s="353" t="str">
        <f>'Bugetul cererii de finanțare'!B23</f>
        <v>Cheltuieli cu informare si publicitate</v>
      </c>
      <c r="C23" s="357">
        <f>'Bugetul cererii de finanțare'!I23</f>
        <v>0</v>
      </c>
      <c r="D23" s="358" t="str">
        <f t="shared" si="0"/>
        <v/>
      </c>
      <c r="E23" s="359">
        <v>0</v>
      </c>
      <c r="F23" s="359">
        <v>0</v>
      </c>
    </row>
    <row r="24" spans="1:6" s="360" customFormat="1" ht="14.4" x14ac:dyDescent="0.25">
      <c r="A24" s="353" t="str">
        <f>'Bugetul cererii de finanțare'!A24</f>
        <v>1.3.</v>
      </c>
      <c r="B24" s="353" t="str">
        <f>'Bugetul cererii de finanțare'!B24</f>
        <v>Cheltuieli privind taxele</v>
      </c>
      <c r="C24" s="357">
        <f>'Bugetul cererii de finanțare'!I24</f>
        <v>0</v>
      </c>
      <c r="D24" s="428"/>
      <c r="E24" s="359">
        <v>0</v>
      </c>
      <c r="F24" s="359">
        <v>0</v>
      </c>
    </row>
    <row r="25" spans="1:6" s="360" customFormat="1" ht="27.6" x14ac:dyDescent="0.25">
      <c r="A25" s="353" t="str">
        <f>'Bugetul cererii de finanțare'!A25</f>
        <v>1.4.</v>
      </c>
      <c r="B25" s="435" t="str">
        <f>'Bugetul cererii de finanțare'!B25</f>
        <v>Cheltuieli bancare de deschidere si administrare a conturilor, astfel cum sunt prevazute la art. 11 din HG nr. 347/2016</v>
      </c>
      <c r="C25" s="357">
        <f>'Bugetul cererii de finanțare'!I25</f>
        <v>0</v>
      </c>
      <c r="D25" s="358" t="str">
        <f t="shared" si="0"/>
        <v/>
      </c>
      <c r="E25" s="359">
        <v>0</v>
      </c>
      <c r="F25" s="359">
        <v>0</v>
      </c>
    </row>
    <row r="26" spans="1:6" s="354" customFormat="1" ht="14.4" x14ac:dyDescent="0.25">
      <c r="A26" s="353" t="str">
        <f>'Bugetul cererii de finanțare'!A26</f>
        <v>1.5.</v>
      </c>
      <c r="B26" s="353" t="str">
        <f>'Bugetul cererii de finanțare'!B26</f>
        <v>Cheltuieli cu achizitionarea semnaturii digitale pentru My SMIS2014</v>
      </c>
      <c r="C26" s="357">
        <f>'Bugetul cererii de finanțare'!I26</f>
        <v>0</v>
      </c>
      <c r="D26" s="358" t="str">
        <f t="shared" si="0"/>
        <v/>
      </c>
      <c r="E26" s="359">
        <v>0</v>
      </c>
      <c r="F26" s="359">
        <v>0</v>
      </c>
    </row>
    <row r="27" spans="1:6" s="354" customFormat="1" ht="14.4" x14ac:dyDescent="0.25">
      <c r="A27" s="353" t="str">
        <f>'Bugetul cererii de finanțare'!A27</f>
        <v>1.6.</v>
      </c>
      <c r="B27" s="353" t="str">
        <f>'Bugetul cererii de finanțare'!B27</f>
        <v>Cheltuieli cu transportul, diurna, si cazarea</v>
      </c>
      <c r="C27" s="357">
        <f>'Bugetul cererii de finanțare'!I27</f>
        <v>0</v>
      </c>
      <c r="D27" s="358"/>
      <c r="E27" s="359">
        <v>0</v>
      </c>
      <c r="F27" s="359">
        <v>0</v>
      </c>
    </row>
    <row r="28" spans="1:6" s="363" customFormat="1" ht="13.8" customHeight="1" x14ac:dyDescent="0.25">
      <c r="A28" s="353" t="str">
        <f>'Bugetul cererii de finanțare'!A28</f>
        <v xml:space="preserve">1.7. </v>
      </c>
      <c r="B28" s="353" t="str">
        <f>'Bugetul cererii de finanțare'!B28</f>
        <v>Cheltuieli privind inovarea</v>
      </c>
      <c r="C28" s="357">
        <f>'Bugetul cererii de finanțare'!I28</f>
        <v>0</v>
      </c>
      <c r="D28" s="358"/>
      <c r="E28" s="359">
        <v>0</v>
      </c>
      <c r="F28" s="359">
        <v>0</v>
      </c>
    </row>
    <row r="29" spans="1:6" s="363" customFormat="1" ht="14.4" x14ac:dyDescent="0.25">
      <c r="A29" s="353" t="str">
        <f>'Bugetul cererii de finanțare'!A31</f>
        <v>1.8</v>
      </c>
      <c r="B29" s="427" t="str">
        <f>'Bugetul cererii de finanțare'!B31</f>
        <v>Cheltuieli cu consultanta</v>
      </c>
      <c r="C29" s="357">
        <f>'Bugetul cererii de finanțare'!I31</f>
        <v>0</v>
      </c>
      <c r="D29" s="358"/>
      <c r="E29" s="359">
        <v>0</v>
      </c>
      <c r="F29" s="359">
        <v>0</v>
      </c>
    </row>
    <row r="30" spans="1:6" s="363" customFormat="1" ht="14.4" x14ac:dyDescent="0.25">
      <c r="A30" s="353" t="str">
        <f>'Bugetul cererii de finanțare'!A33</f>
        <v>1.9</v>
      </c>
      <c r="B30" s="427" t="str">
        <f>'Bugetul cererii de finanțare'!B33</f>
        <v>Cheltuieli administrative si de functionare aferente proiectului</v>
      </c>
      <c r="C30" s="357">
        <f>'Bugetul cererii de finanțare'!I33</f>
        <v>0</v>
      </c>
      <c r="D30" s="358"/>
      <c r="E30" s="359">
        <v>0</v>
      </c>
      <c r="F30" s="359">
        <v>0</v>
      </c>
    </row>
    <row r="31" spans="1:6" s="363" customFormat="1" ht="14.4" x14ac:dyDescent="0.25">
      <c r="A31" s="353"/>
      <c r="B31" s="393" t="s">
        <v>355</v>
      </c>
      <c r="C31" s="357">
        <f>SUM(C22:C30)</f>
        <v>0</v>
      </c>
      <c r="D31" s="358"/>
      <c r="E31" s="359">
        <f>SUM(E22:E30)</f>
        <v>0</v>
      </c>
      <c r="F31" s="359">
        <f>SUM(F22:F30)</f>
        <v>0</v>
      </c>
    </row>
    <row r="32" spans="1:6" s="363" customFormat="1" ht="14.4" x14ac:dyDescent="0.25">
      <c r="A32" s="482" t="str">
        <f>'Bugetul cererii de finanțare'!A38</f>
        <v>CAP.2 CHELTUIELI PRIVIND PLATA DREPTURILOR SALARIALE</v>
      </c>
      <c r="B32" s="483"/>
      <c r="C32" s="483"/>
      <c r="D32" s="483"/>
      <c r="E32" s="483"/>
      <c r="F32" s="488"/>
    </row>
    <row r="33" spans="1:8" s="363" customFormat="1" ht="14.4" x14ac:dyDescent="0.25">
      <c r="A33" s="429">
        <v>2.1</v>
      </c>
      <c r="B33" s="353" t="str">
        <f>'Bugetul cererii de finanțare'!B39</f>
        <v>Cheltuieli privind pata drepturilor salariale</v>
      </c>
      <c r="C33" s="357">
        <f>'Bugetul cererii de finanțare'!I39</f>
        <v>0</v>
      </c>
      <c r="D33" s="358"/>
      <c r="E33" s="359">
        <v>0</v>
      </c>
      <c r="F33" s="359">
        <v>0</v>
      </c>
    </row>
    <row r="34" spans="1:8" s="363" customFormat="1" ht="14.4" x14ac:dyDescent="0.25">
      <c r="A34" s="429"/>
      <c r="B34" s="434" t="s">
        <v>351</v>
      </c>
      <c r="C34" s="357">
        <f>C33</f>
        <v>0</v>
      </c>
      <c r="D34" s="358"/>
      <c r="E34" s="359">
        <f>E33</f>
        <v>0</v>
      </c>
      <c r="F34" s="359">
        <f>F33</f>
        <v>0</v>
      </c>
    </row>
    <row r="35" spans="1:8" s="363" customFormat="1" ht="14.4" x14ac:dyDescent="0.25">
      <c r="A35" s="429"/>
      <c r="B35" s="434" t="s">
        <v>356</v>
      </c>
      <c r="C35" s="357">
        <f>C34+C31</f>
        <v>0</v>
      </c>
      <c r="D35" s="358"/>
      <c r="E35" s="359">
        <f>E34+E31</f>
        <v>0</v>
      </c>
      <c r="F35" s="359">
        <f>F34+F31</f>
        <v>0</v>
      </c>
    </row>
    <row r="36" spans="1:8" s="363" customFormat="1" ht="14.4" x14ac:dyDescent="0.25">
      <c r="A36" s="429"/>
      <c r="B36" s="434" t="s">
        <v>251</v>
      </c>
      <c r="C36" s="357">
        <f>C35+C19</f>
        <v>0</v>
      </c>
      <c r="D36" s="358"/>
      <c r="E36" s="359">
        <f>E35+E19</f>
        <v>0</v>
      </c>
      <c r="F36" s="359">
        <f>F35+F19</f>
        <v>0</v>
      </c>
    </row>
    <row r="37" spans="1:8" s="363" customFormat="1" ht="14.4" x14ac:dyDescent="0.25">
      <c r="A37" s="429"/>
      <c r="B37" s="434" t="s">
        <v>289</v>
      </c>
      <c r="C37" s="357">
        <f>'Bugetul cererii de finanțare'!E42</f>
        <v>0</v>
      </c>
      <c r="D37" s="358"/>
      <c r="E37" s="359"/>
      <c r="F37" s="359"/>
    </row>
    <row r="38" spans="1:8" s="363" customFormat="1" ht="14.4" x14ac:dyDescent="0.25">
      <c r="A38" s="429"/>
      <c r="B38" s="434" t="s">
        <v>357</v>
      </c>
      <c r="C38" s="357">
        <f>'Bugetul cererii de finanțare'!H42</f>
        <v>0</v>
      </c>
      <c r="D38" s="358"/>
      <c r="E38" s="359"/>
      <c r="F38" s="359"/>
    </row>
    <row r="39" spans="1:8" s="309" customFormat="1" ht="14.4" x14ac:dyDescent="0.25">
      <c r="A39" s="433"/>
      <c r="B39" s="333"/>
      <c r="C39" s="338"/>
      <c r="D39" s="338"/>
      <c r="E39" s="338"/>
      <c r="F39" s="338"/>
      <c r="G39" s="329"/>
      <c r="H39" s="329"/>
    </row>
    <row r="40" spans="1:8" s="397" customFormat="1" ht="14.4" x14ac:dyDescent="0.25">
      <c r="A40" s="430" t="s">
        <v>252</v>
      </c>
      <c r="B40" s="431" t="s">
        <v>253</v>
      </c>
      <c r="C40" s="432" t="s">
        <v>254</v>
      </c>
      <c r="D40" s="396"/>
      <c r="E40" s="396"/>
      <c r="F40" s="396"/>
      <c r="G40" s="396"/>
      <c r="H40" s="396"/>
    </row>
    <row r="41" spans="1:8" s="397" customFormat="1" ht="14.4" x14ac:dyDescent="0.25">
      <c r="A41" s="398" t="s">
        <v>124</v>
      </c>
      <c r="B41" s="395" t="s">
        <v>255</v>
      </c>
      <c r="C41" s="399">
        <f>C36</f>
        <v>0</v>
      </c>
      <c r="D41" s="396"/>
      <c r="E41" s="396"/>
      <c r="F41" s="396"/>
      <c r="G41" s="396"/>
      <c r="H41" s="396"/>
    </row>
    <row r="42" spans="1:8" s="397" customFormat="1" ht="14.4" x14ac:dyDescent="0.25">
      <c r="A42" s="398" t="s">
        <v>256</v>
      </c>
      <c r="B42" s="398" t="s">
        <v>257</v>
      </c>
      <c r="C42" s="400">
        <f>'Bugetul cererii de finanțare'!H42</f>
        <v>0</v>
      </c>
      <c r="D42" s="396"/>
      <c r="E42" s="396"/>
      <c r="F42" s="396"/>
      <c r="G42" s="396"/>
      <c r="H42" s="396"/>
    </row>
    <row r="43" spans="1:8" s="397" customFormat="1" ht="14.4" x14ac:dyDescent="0.25">
      <c r="A43" s="398" t="s">
        <v>258</v>
      </c>
      <c r="B43" s="398" t="s">
        <v>259</v>
      </c>
      <c r="C43" s="400">
        <f>C41-C42</f>
        <v>0</v>
      </c>
      <c r="D43" s="396"/>
      <c r="E43" s="396"/>
      <c r="F43" s="396"/>
      <c r="G43" s="396"/>
      <c r="H43" s="396"/>
    </row>
    <row r="44" spans="1:8" s="397" customFormat="1" ht="14.4" x14ac:dyDescent="0.25">
      <c r="A44" s="398" t="s">
        <v>125</v>
      </c>
      <c r="B44" s="395" t="s">
        <v>260</v>
      </c>
      <c r="C44" s="399">
        <f>SUM(C45:C46)</f>
        <v>0</v>
      </c>
      <c r="D44" s="396"/>
      <c r="E44" s="396"/>
      <c r="F44" s="396"/>
      <c r="G44" s="396"/>
      <c r="H44" s="396"/>
    </row>
    <row r="45" spans="1:8" s="397" customFormat="1" ht="14.4" x14ac:dyDescent="0.25">
      <c r="A45" s="398" t="s">
        <v>261</v>
      </c>
      <c r="B45" s="398" t="s">
        <v>262</v>
      </c>
      <c r="C45" s="401">
        <v>0</v>
      </c>
      <c r="D45" s="402" t="str">
        <f>IF(C45&lt;C43*0.1,"!!! Contribuția la cheltuielile eligibile nu este de minimum 50%","")</f>
        <v/>
      </c>
      <c r="E45" s="403"/>
      <c r="F45" s="396"/>
      <c r="G45" s="396"/>
      <c r="H45" s="396"/>
    </row>
    <row r="46" spans="1:8" s="397" customFormat="1" ht="14.4" x14ac:dyDescent="0.25">
      <c r="A46" s="398" t="s">
        <v>263</v>
      </c>
      <c r="B46" s="398" t="s">
        <v>264</v>
      </c>
      <c r="C46" s="400">
        <f>C42</f>
        <v>0</v>
      </c>
      <c r="D46" s="396"/>
      <c r="E46" s="396"/>
      <c r="F46" s="396"/>
      <c r="G46" s="396"/>
      <c r="H46" s="396"/>
    </row>
    <row r="47" spans="1:8" s="397" customFormat="1" ht="14.4" x14ac:dyDescent="0.25">
      <c r="A47" s="398" t="s">
        <v>129</v>
      </c>
      <c r="B47" s="395" t="s">
        <v>265</v>
      </c>
      <c r="C47" s="399">
        <f>C41-C44</f>
        <v>0</v>
      </c>
      <c r="D47" s="396"/>
      <c r="E47" s="396"/>
      <c r="F47" s="396"/>
      <c r="G47" s="396"/>
      <c r="H47" s="396"/>
    </row>
    <row r="48" spans="1:8" s="367" customFormat="1" x14ac:dyDescent="0.25">
      <c r="A48" s="364"/>
      <c r="B48" s="368"/>
      <c r="C48" s="365"/>
      <c r="D48" s="366"/>
      <c r="E48" s="350"/>
      <c r="F48" s="350"/>
    </row>
    <row r="49" spans="1:8" s="389" customFormat="1" x14ac:dyDescent="0.25">
      <c r="A49" s="494" t="s">
        <v>273</v>
      </c>
      <c r="B49" s="494"/>
      <c r="C49" s="495" t="s">
        <v>268</v>
      </c>
      <c r="D49" s="496" t="s">
        <v>269</v>
      </c>
      <c r="E49" s="497" t="s">
        <v>231</v>
      </c>
      <c r="F49" s="497"/>
      <c r="G49" s="404"/>
      <c r="H49" s="404"/>
    </row>
    <row r="50" spans="1:8" s="369" customFormat="1" x14ac:dyDescent="0.25">
      <c r="A50" s="494"/>
      <c r="B50" s="494"/>
      <c r="C50" s="495"/>
      <c r="D50" s="496"/>
      <c r="E50" s="351" t="s">
        <v>270</v>
      </c>
      <c r="F50" s="351" t="s">
        <v>271</v>
      </c>
    </row>
    <row r="51" spans="1:8" s="372" customFormat="1" x14ac:dyDescent="0.25">
      <c r="A51" s="479" t="s">
        <v>274</v>
      </c>
      <c r="B51" s="479"/>
      <c r="C51" s="370">
        <f>C36</f>
        <v>0</v>
      </c>
      <c r="D51" s="358" t="str">
        <f>IF(E51+F51&lt;&gt;C51,"Eroare!","")</f>
        <v/>
      </c>
      <c r="E51" s="371">
        <f>E28</f>
        <v>0</v>
      </c>
      <c r="F51" s="371">
        <f>F28</f>
        <v>0</v>
      </c>
    </row>
    <row r="52" spans="1:8" s="372" customFormat="1" x14ac:dyDescent="0.25">
      <c r="A52" s="479" t="s">
        <v>275</v>
      </c>
      <c r="B52" s="479"/>
      <c r="C52" s="370">
        <f>C53+C54</f>
        <v>0</v>
      </c>
      <c r="D52" s="358" t="str">
        <f>IF(E52+F52&lt;&gt;C52,"Eroare!","")</f>
        <v/>
      </c>
      <c r="E52" s="371">
        <f>SUM(E53:E54)</f>
        <v>0</v>
      </c>
      <c r="F52" s="371">
        <f>SUM(F53:F54)</f>
        <v>0</v>
      </c>
    </row>
    <row r="53" spans="1:8" s="369" customFormat="1" x14ac:dyDescent="0.25">
      <c r="A53" s="484" t="s">
        <v>276</v>
      </c>
      <c r="B53" s="484"/>
      <c r="C53" s="370"/>
      <c r="D53" s="358"/>
      <c r="E53" s="359">
        <v>0</v>
      </c>
      <c r="F53" s="359">
        <v>0</v>
      </c>
    </row>
    <row r="54" spans="1:8" s="369" customFormat="1" x14ac:dyDescent="0.25">
      <c r="A54" s="484" t="s">
        <v>277</v>
      </c>
      <c r="B54" s="484"/>
      <c r="C54" s="370"/>
      <c r="D54" s="358"/>
      <c r="E54" s="359">
        <v>0</v>
      </c>
      <c r="F54" s="359">
        <v>0</v>
      </c>
    </row>
    <row r="55" spans="1:8" s="372" customFormat="1" x14ac:dyDescent="0.25">
      <c r="A55" s="479" t="s">
        <v>265</v>
      </c>
      <c r="B55" s="479"/>
      <c r="C55" s="370">
        <f>C51-C52</f>
        <v>0</v>
      </c>
      <c r="D55" s="358" t="str">
        <f>IF(E55+F55&lt;&gt;C55,"Eroare!","")</f>
        <v/>
      </c>
      <c r="E55" s="371">
        <f>E51-E52</f>
        <v>0</v>
      </c>
      <c r="F55" s="371">
        <f>F51-F52</f>
        <v>0</v>
      </c>
    </row>
    <row r="56" spans="1:8" s="375" customFormat="1" ht="14.4" x14ac:dyDescent="0.25">
      <c r="A56" s="373"/>
      <c r="B56" s="374"/>
      <c r="C56" s="365"/>
      <c r="D56" s="366"/>
      <c r="E56" s="350"/>
      <c r="F56" s="350"/>
    </row>
    <row r="57" spans="1:8" s="352" customFormat="1" ht="14.4" x14ac:dyDescent="0.25">
      <c r="A57" s="489" t="s">
        <v>278</v>
      </c>
      <c r="B57" s="489"/>
      <c r="C57" s="489"/>
      <c r="D57" s="366"/>
      <c r="E57" s="350"/>
      <c r="F57" s="350"/>
    </row>
    <row r="58" spans="1:8" s="377" customFormat="1" ht="15" customHeight="1" x14ac:dyDescent="0.25">
      <c r="A58" s="490" t="s">
        <v>279</v>
      </c>
      <c r="B58" s="491"/>
      <c r="C58" s="376" t="s">
        <v>68</v>
      </c>
      <c r="D58" s="388" t="s">
        <v>270</v>
      </c>
      <c r="E58" s="388" t="s">
        <v>271</v>
      </c>
      <c r="F58" s="388" t="s">
        <v>272</v>
      </c>
      <c r="G58" s="388" t="s">
        <v>293</v>
      </c>
      <c r="H58" s="388" t="s">
        <v>294</v>
      </c>
    </row>
    <row r="59" spans="1:8" s="377" customFormat="1" ht="15" customHeight="1" x14ac:dyDescent="0.25">
      <c r="A59" s="467" t="s">
        <v>280</v>
      </c>
      <c r="B59" s="468"/>
      <c r="C59" s="358">
        <f>SUM(D59:F59)</f>
        <v>0</v>
      </c>
      <c r="D59" s="371">
        <f>E54</f>
        <v>0</v>
      </c>
      <c r="E59" s="371">
        <f>F54</f>
        <v>0</v>
      </c>
      <c r="F59" s="371"/>
      <c r="G59" s="371"/>
      <c r="H59" s="371"/>
    </row>
    <row r="60" spans="1:8" s="377" customFormat="1" ht="15" customHeight="1" x14ac:dyDescent="0.25">
      <c r="A60" s="467" t="s">
        <v>281</v>
      </c>
      <c r="B60" s="468"/>
      <c r="C60" s="358">
        <f>SUM(D60:F60,D65:F65)</f>
        <v>0</v>
      </c>
      <c r="D60" s="359">
        <v>0</v>
      </c>
      <c r="E60" s="359">
        <v>0</v>
      </c>
      <c r="F60" s="359">
        <v>0</v>
      </c>
      <c r="G60" s="359">
        <v>0</v>
      </c>
      <c r="H60" s="359">
        <v>0</v>
      </c>
    </row>
    <row r="61" spans="1:8" s="377" customFormat="1" ht="15" customHeight="1" x14ac:dyDescent="0.25">
      <c r="A61" s="467" t="s">
        <v>282</v>
      </c>
      <c r="B61" s="468"/>
      <c r="C61" s="358">
        <f>SUM(D61:F61,D66:F66)</f>
        <v>0</v>
      </c>
      <c r="D61" s="359">
        <v>0</v>
      </c>
      <c r="E61" s="359">
        <v>0</v>
      </c>
      <c r="F61" s="359">
        <v>0</v>
      </c>
      <c r="G61" s="359">
        <v>0</v>
      </c>
      <c r="H61" s="359">
        <v>0</v>
      </c>
    </row>
    <row r="62" spans="1:8" s="379" customFormat="1" ht="15" customHeight="1" x14ac:dyDescent="0.25">
      <c r="A62" s="480" t="s">
        <v>283</v>
      </c>
      <c r="B62" s="481"/>
      <c r="C62" s="358">
        <f>SUM(D62:F62,D67:F67)</f>
        <v>0</v>
      </c>
      <c r="D62" s="371">
        <f>D61+D60</f>
        <v>0</v>
      </c>
      <c r="E62" s="371">
        <f>E61+E60</f>
        <v>0</v>
      </c>
      <c r="F62" s="371">
        <f>F61+F60</f>
        <v>0</v>
      </c>
      <c r="G62" s="371">
        <f>G61+G60</f>
        <v>0</v>
      </c>
      <c r="H62" s="371">
        <f>H61+H60</f>
        <v>0</v>
      </c>
    </row>
    <row r="63" spans="1:8" s="352" customFormat="1" ht="14.4" x14ac:dyDescent="0.25">
      <c r="A63" s="380"/>
      <c r="B63" s="381"/>
      <c r="C63" s="365"/>
      <c r="D63" s="388" t="s">
        <v>284</v>
      </c>
      <c r="E63" s="388" t="s">
        <v>285</v>
      </c>
      <c r="F63" s="388" t="s">
        <v>286</v>
      </c>
      <c r="G63" s="388" t="s">
        <v>295</v>
      </c>
      <c r="H63" s="388" t="s">
        <v>296</v>
      </c>
    </row>
    <row r="64" spans="1:8" s="352" customFormat="1" ht="14.4" x14ac:dyDescent="0.25">
      <c r="A64" s="380"/>
      <c r="B64" s="381"/>
      <c r="C64" s="365"/>
      <c r="D64" s="378"/>
      <c r="E64" s="378"/>
      <c r="F64" s="378"/>
      <c r="G64" s="371"/>
      <c r="H64" s="371"/>
    </row>
    <row r="65" spans="1:8" s="352" customFormat="1" ht="14.4" x14ac:dyDescent="0.25">
      <c r="A65" s="380"/>
      <c r="B65" s="381"/>
      <c r="C65" s="365"/>
      <c r="D65" s="359">
        <v>0</v>
      </c>
      <c r="E65" s="359">
        <v>0</v>
      </c>
      <c r="F65" s="359">
        <v>0</v>
      </c>
      <c r="G65" s="359">
        <v>0</v>
      </c>
      <c r="H65" s="359">
        <v>0</v>
      </c>
    </row>
    <row r="66" spans="1:8" s="352" customFormat="1" ht="14.4" x14ac:dyDescent="0.25">
      <c r="A66" s="380"/>
      <c r="B66" s="381"/>
      <c r="C66" s="365"/>
      <c r="D66" s="359">
        <v>0</v>
      </c>
      <c r="E66" s="359">
        <v>0</v>
      </c>
      <c r="F66" s="359">
        <v>0</v>
      </c>
      <c r="G66" s="359">
        <v>0</v>
      </c>
      <c r="H66" s="359">
        <v>0</v>
      </c>
    </row>
    <row r="67" spans="1:8" s="352" customFormat="1" ht="14.4" x14ac:dyDescent="0.25">
      <c r="A67" s="380"/>
      <c r="B67" s="381"/>
      <c r="C67" s="365"/>
      <c r="D67" s="371">
        <f>D66+D65</f>
        <v>0</v>
      </c>
      <c r="E67" s="371">
        <f>E66+E65</f>
        <v>0</v>
      </c>
      <c r="F67" s="371">
        <f>F66+F65</f>
        <v>0</v>
      </c>
      <c r="G67" s="371">
        <f>G66+G65</f>
        <v>0</v>
      </c>
      <c r="H67" s="371">
        <f>H66+H65</f>
        <v>0</v>
      </c>
    </row>
  </sheetData>
  <mergeCells count="34">
    <mergeCell ref="B3:F3"/>
    <mergeCell ref="A49:B50"/>
    <mergeCell ref="C49:C50"/>
    <mergeCell ref="D49:D50"/>
    <mergeCell ref="E49:F49"/>
    <mergeCell ref="B21:F21"/>
    <mergeCell ref="A9:F9"/>
    <mergeCell ref="A20:F20"/>
    <mergeCell ref="A32:F32"/>
    <mergeCell ref="A54:B54"/>
    <mergeCell ref="A55:B55"/>
    <mergeCell ref="A62:B62"/>
    <mergeCell ref="A51:B51"/>
    <mergeCell ref="B12:F12"/>
    <mergeCell ref="B15:F15"/>
    <mergeCell ref="A53:B53"/>
    <mergeCell ref="A57:C57"/>
    <mergeCell ref="A58:B58"/>
    <mergeCell ref="G3:H3"/>
    <mergeCell ref="A1:F1"/>
    <mergeCell ref="A60:B60"/>
    <mergeCell ref="A61:B61"/>
    <mergeCell ref="A4:F4"/>
    <mergeCell ref="A5:F5"/>
    <mergeCell ref="B6:C6"/>
    <mergeCell ref="A7:A8"/>
    <mergeCell ref="B7:B8"/>
    <mergeCell ref="C7:C8"/>
    <mergeCell ref="D7:D8"/>
    <mergeCell ref="G1:H2"/>
    <mergeCell ref="A2:F2"/>
    <mergeCell ref="E7:F7"/>
    <mergeCell ref="A59:B59"/>
    <mergeCell ref="A52:B52"/>
  </mergeCells>
  <pageMargins left="0.7" right="0.7" top="0.5" bottom="0.25" header="0.3" footer="0.3"/>
  <pageSetup paperSize="9" scale="94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B3" sqref="B3:O3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6" x14ac:dyDescent="0.25">
      <c r="A1" s="465" t="s">
        <v>154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48" t="s">
        <v>303</v>
      </c>
      <c r="Q1" s="498"/>
      <c r="R1" s="64"/>
    </row>
    <row r="2" spans="1:18" s="65" customFormat="1" ht="22.8" x14ac:dyDescent="0.25">
      <c r="A2" s="463" t="s">
        <v>230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505"/>
      <c r="P2" s="450"/>
      <c r="Q2" s="499"/>
      <c r="R2" s="64"/>
    </row>
    <row r="3" spans="1:18" s="65" customFormat="1" ht="19.5" customHeight="1" x14ac:dyDescent="0.25">
      <c r="A3" s="406"/>
      <c r="B3" s="463" t="str">
        <f>'Planul investițional'!$B$3</f>
        <v>ASOCIAȚIA FLAG DIN BAZINUL MUREȘULUI ,SECAȘELOR ȘI A AFLUENȚILOR ACESTORA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07"/>
      <c r="Q3" s="408"/>
      <c r="R3" s="64"/>
    </row>
    <row r="4" spans="1:18" s="65" customFormat="1" ht="15.75" customHeight="1" x14ac:dyDescent="0.25">
      <c r="A4" s="503" t="s">
        <v>216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64"/>
    </row>
    <row r="5" spans="1:18" s="65" customFormat="1" ht="14.25" customHeight="1" x14ac:dyDescent="0.25">
      <c r="A5" s="66"/>
      <c r="B5" s="67"/>
      <c r="C5" s="68"/>
      <c r="D5" s="69"/>
      <c r="E5" s="500" t="s">
        <v>28</v>
      </c>
      <c r="F5" s="500"/>
      <c r="G5" s="500"/>
      <c r="H5" s="500"/>
      <c r="I5" s="500" t="s">
        <v>29</v>
      </c>
      <c r="J5" s="500"/>
      <c r="K5" s="500"/>
      <c r="L5" s="500"/>
      <c r="M5" s="501" t="s">
        <v>202</v>
      </c>
      <c r="N5" s="501" t="s">
        <v>203</v>
      </c>
      <c r="O5" s="501" t="s">
        <v>204</v>
      </c>
      <c r="P5" s="501" t="s">
        <v>201</v>
      </c>
      <c r="Q5" s="512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502"/>
      <c r="N6" s="502"/>
      <c r="O6" s="502"/>
      <c r="P6" s="502"/>
      <c r="Q6" s="513"/>
      <c r="R6" s="64"/>
    </row>
    <row r="7" spans="1:18" s="65" customFormat="1" ht="18" customHeight="1" x14ac:dyDescent="0.25">
      <c r="A7" s="503" t="s">
        <v>74</v>
      </c>
      <c r="B7" s="504"/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  <c r="P7" s="504"/>
      <c r="Q7" s="504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394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394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394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394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394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394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394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394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394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394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394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394"/>
      <c r="R19" s="73"/>
    </row>
    <row r="20" spans="1:18" s="65" customFormat="1" ht="18" customHeight="1" x14ac:dyDescent="0.25">
      <c r="A20" s="503" t="s">
        <v>135</v>
      </c>
      <c r="B20" s="504"/>
      <c r="C20" s="504"/>
      <c r="D20" s="504"/>
      <c r="E20" s="504"/>
      <c r="F20" s="504"/>
      <c r="G20" s="504"/>
      <c r="H20" s="504"/>
      <c r="I20" s="504"/>
      <c r="J20" s="504"/>
      <c r="K20" s="504"/>
      <c r="L20" s="504"/>
      <c r="M20" s="504"/>
      <c r="N20" s="504"/>
      <c r="O20" s="504"/>
      <c r="P20" s="504"/>
      <c r="Q20" s="504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5">
      <c r="A33" s="508" t="s">
        <v>52</v>
      </c>
      <c r="B33" s="509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394"/>
      <c r="R34" s="73"/>
    </row>
    <row r="35" spans="1:18" s="65" customFormat="1" ht="18" customHeight="1" x14ac:dyDescent="0.25">
      <c r="A35" s="510" t="s">
        <v>72</v>
      </c>
      <c r="B35" s="511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394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394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394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394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394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394"/>
      <c r="R41" s="75"/>
    </row>
    <row r="42" spans="1:18" s="85" customFormat="1" ht="18" customHeight="1" thickBot="1" x14ac:dyDescent="0.3">
      <c r="A42" s="506" t="s">
        <v>54</v>
      </c>
      <c r="B42" s="507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I5:L5"/>
    <mergeCell ref="M5:M6"/>
    <mergeCell ref="A4:Q4"/>
    <mergeCell ref="A2:O2"/>
    <mergeCell ref="B3:O3"/>
  </mergeCells>
  <phoneticPr fontId="0" type="noConversion"/>
  <dataValidations count="1">
    <dataValidation errorStyle="information" allowBlank="1" showInputMessage="1" showErrorMessage="1" sqref="E34:Q42 E8:Q19 E21:Q32" xr:uid="{00000000-0002-0000-02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A3" sqref="A3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514" t="s">
        <v>154</v>
      </c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390"/>
      <c r="P1" s="448" t="s">
        <v>304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516" t="s">
        <v>230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8"/>
      <c r="O2" s="391"/>
      <c r="P2" s="450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5">
      <c r="A3" s="406"/>
      <c r="B3" s="516" t="str">
        <f>'Prognoza veniturilor'!$B$3</f>
        <v>ASOCIAȚIA FLAG DIN BAZINUL MUREȘULUI ,SECAȘELOR ȘI A AFLUENȚILOR ACESTORA</v>
      </c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407"/>
      <c r="P3" s="407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519" t="s">
        <v>27</v>
      </c>
      <c r="B4" s="520"/>
      <c r="C4" s="520"/>
      <c r="D4" s="520"/>
      <c r="E4" s="520"/>
      <c r="F4" s="520"/>
      <c r="G4" s="520"/>
      <c r="H4" s="520"/>
      <c r="I4" s="520"/>
      <c r="J4" s="520"/>
      <c r="K4" s="520"/>
      <c r="L4" s="520"/>
      <c r="M4" s="520"/>
      <c r="N4" s="520"/>
      <c r="O4" s="520"/>
      <c r="P4" s="520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500" t="s">
        <v>28</v>
      </c>
      <c r="E5" s="500"/>
      <c r="F5" s="500"/>
      <c r="G5" s="500"/>
      <c r="H5" s="500" t="s">
        <v>29</v>
      </c>
      <c r="I5" s="500"/>
      <c r="J5" s="500"/>
      <c r="K5" s="500"/>
      <c r="L5" s="501" t="s">
        <v>198</v>
      </c>
      <c r="M5" s="501" t="s">
        <v>199</v>
      </c>
      <c r="N5" s="501" t="s">
        <v>200</v>
      </c>
      <c r="O5" s="512" t="s">
        <v>291</v>
      </c>
      <c r="P5" s="501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502"/>
      <c r="M6" s="502"/>
      <c r="N6" s="502"/>
      <c r="O6" s="513"/>
      <c r="P6" s="502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 xr:uid="{00000000-0002-0000-03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C3" sqref="C3:P3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528" t="s">
        <v>154</v>
      </c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30"/>
      <c r="Q1" s="524" t="s">
        <v>305</v>
      </c>
      <c r="R1" s="525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516" t="s">
        <v>230</v>
      </c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  <c r="P2" s="518"/>
      <c r="Q2" s="526"/>
      <c r="R2" s="527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5">
      <c r="B3" s="409"/>
      <c r="C3" s="516" t="str">
        <f>'Prognoza cheltuielilor'!$B$3</f>
        <v>ASOCIAȚIA FLAG DIN BAZINUL MUREȘULUI ,SECAȘELOR ȘI A AFLUENȚILOR ACESTORA</v>
      </c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410"/>
      <c r="R3" s="411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531" t="s">
        <v>26</v>
      </c>
      <c r="C4" s="532"/>
      <c r="D4" s="532"/>
      <c r="E4" s="532"/>
      <c r="F4" s="532"/>
      <c r="G4" s="532"/>
      <c r="H4" s="532"/>
      <c r="I4" s="532"/>
      <c r="J4" s="532"/>
      <c r="K4" s="532"/>
      <c r="L4" s="532"/>
      <c r="M4" s="532"/>
      <c r="N4" s="532"/>
      <c r="O4" s="532"/>
      <c r="P4" s="532"/>
      <c r="Q4" s="532"/>
      <c r="R4" s="533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502" t="s">
        <v>206</v>
      </c>
      <c r="F5" s="534" t="s">
        <v>28</v>
      </c>
      <c r="G5" s="534"/>
      <c r="H5" s="534"/>
      <c r="I5" s="534"/>
      <c r="J5" s="534" t="s">
        <v>29</v>
      </c>
      <c r="K5" s="534"/>
      <c r="L5" s="534"/>
      <c r="M5" s="534"/>
      <c r="N5" s="502" t="s">
        <v>207</v>
      </c>
      <c r="O5" s="502" t="s">
        <v>208</v>
      </c>
      <c r="P5" s="502" t="s">
        <v>209</v>
      </c>
      <c r="Q5" s="502" t="s">
        <v>210</v>
      </c>
      <c r="R5" s="513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502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502"/>
      <c r="O6" s="502"/>
      <c r="P6" s="502"/>
      <c r="Q6" s="502"/>
      <c r="R6" s="513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521" t="s">
        <v>47</v>
      </c>
      <c r="C7" s="522"/>
      <c r="D7" s="522"/>
      <c r="E7" s="522"/>
      <c r="F7" s="522"/>
      <c r="G7" s="522"/>
      <c r="H7" s="522"/>
      <c r="I7" s="522"/>
      <c r="J7" s="522"/>
      <c r="K7" s="522"/>
      <c r="L7" s="522"/>
      <c r="M7" s="522"/>
      <c r="N7" s="522"/>
      <c r="O7" s="522"/>
      <c r="P7" s="522"/>
      <c r="Q7" s="522"/>
      <c r="R7" s="523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521" t="s">
        <v>49</v>
      </c>
      <c r="C13" s="522"/>
      <c r="D13" s="522"/>
      <c r="E13" s="522"/>
      <c r="F13" s="522"/>
      <c r="G13" s="522"/>
      <c r="H13" s="522"/>
      <c r="I13" s="522"/>
      <c r="J13" s="522"/>
      <c r="K13" s="522"/>
      <c r="L13" s="522"/>
      <c r="M13" s="522"/>
      <c r="N13" s="522"/>
      <c r="O13" s="522"/>
      <c r="P13" s="522"/>
      <c r="Q13" s="522"/>
      <c r="R13" s="523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521" t="s">
        <v>63</v>
      </c>
      <c r="C20" s="522"/>
      <c r="D20" s="522"/>
      <c r="E20" s="522"/>
      <c r="F20" s="522"/>
      <c r="G20" s="522"/>
      <c r="H20" s="522"/>
      <c r="I20" s="522"/>
      <c r="J20" s="522"/>
      <c r="K20" s="522"/>
      <c r="L20" s="522"/>
      <c r="M20" s="522"/>
      <c r="N20" s="522"/>
      <c r="O20" s="522"/>
      <c r="P20" s="522"/>
      <c r="Q20" s="522"/>
      <c r="R20" s="523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521" t="s">
        <v>64</v>
      </c>
      <c r="C22" s="522"/>
      <c r="D22" s="522"/>
      <c r="E22" s="522"/>
      <c r="F22" s="522"/>
      <c r="G22" s="522"/>
      <c r="H22" s="522"/>
      <c r="I22" s="522"/>
      <c r="J22" s="522"/>
      <c r="K22" s="522"/>
      <c r="L22" s="522"/>
      <c r="M22" s="522"/>
      <c r="N22" s="522"/>
      <c r="O22" s="522"/>
      <c r="P22" s="522"/>
      <c r="Q22" s="522"/>
      <c r="R22" s="523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P5:P6"/>
    <mergeCell ref="Q5:Q6"/>
    <mergeCell ref="B4:R4"/>
    <mergeCell ref="F5:I5"/>
    <mergeCell ref="J5:M5"/>
    <mergeCell ref="R5:R6"/>
    <mergeCell ref="C3:P3"/>
    <mergeCell ref="B2:P2"/>
    <mergeCell ref="O5:O6"/>
    <mergeCell ref="B7:R7"/>
    <mergeCell ref="B13:R13"/>
    <mergeCell ref="E5:E6"/>
    <mergeCell ref="N5:N6"/>
    <mergeCell ref="Q1:R2"/>
    <mergeCell ref="B1:P1"/>
  </mergeCells>
  <phoneticPr fontId="4" type="noConversion"/>
  <dataValidations count="1">
    <dataValidation errorStyle="information" allowBlank="1" showInputMessage="1" showErrorMessage="1" sqref="E27:R28 E21:R21 E23:R24 E8:R11 E14:R17" xr:uid="{00000000-0002-0000-04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indexed="56"/>
    <pageSetUpPr fitToPage="1"/>
  </sheetPr>
  <dimension ref="A1:AJ268"/>
  <sheetViews>
    <sheetView zoomScale="110" zoomScaleNormal="110" workbookViewId="0">
      <selection activeCell="F26" sqref="F26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538" t="s">
        <v>154</v>
      </c>
      <c r="C1" s="539"/>
      <c r="D1" s="539"/>
      <c r="E1" s="539"/>
      <c r="F1" s="539"/>
      <c r="G1" s="539"/>
      <c r="H1" s="448" t="s">
        <v>306</v>
      </c>
      <c r="I1" s="498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540" t="s">
        <v>230</v>
      </c>
      <c r="C2" s="541"/>
      <c r="D2" s="541"/>
      <c r="E2" s="541"/>
      <c r="F2" s="541"/>
      <c r="G2" s="541"/>
      <c r="H2" s="450"/>
      <c r="I2" s="499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5">
      <c r="A3" s="147"/>
      <c r="B3" s="412"/>
      <c r="C3" s="540" t="str">
        <f>CPP!$C$3</f>
        <v>ASOCIAȚIA FLAG DIN BAZINUL MUREȘULUI ,SECAȘELOR ȘI A AFLUENȚILOR ACESTORA</v>
      </c>
      <c r="D3" s="541"/>
      <c r="E3" s="541"/>
      <c r="F3" s="541"/>
      <c r="G3" s="541"/>
      <c r="H3" s="413"/>
      <c r="I3" s="413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535" t="s">
        <v>190</v>
      </c>
      <c r="C4" s="536"/>
      <c r="D4" s="536"/>
      <c r="E4" s="536"/>
      <c r="F4" s="536"/>
      <c r="G4" s="536"/>
      <c r="H4" s="536"/>
      <c r="I4" s="537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mergeCells count="5">
    <mergeCell ref="H1:I2"/>
    <mergeCell ref="B4:I4"/>
    <mergeCell ref="B1:G1"/>
    <mergeCell ref="B2:G2"/>
    <mergeCell ref="C3:G3"/>
  </mergeCells>
  <phoneticPr fontId="22" type="noConversion"/>
  <dataValidations count="1">
    <dataValidation allowBlank="1" showInputMessage="1" showErrorMessage="1" promptTitle="Atentie!" prompt="Continutul celulelor nu poate fi modificat!" sqref="H1" xr:uid="{00000000-0002-0000-05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C4" sqref="C4:O4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538" t="s">
        <v>154</v>
      </c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448" t="s">
        <v>307</v>
      </c>
      <c r="Q2" s="449"/>
      <c r="R2" s="208"/>
      <c r="S2" s="204"/>
      <c r="T2" s="204"/>
      <c r="U2" s="204"/>
    </row>
    <row r="3" spans="1:42" s="13" customFormat="1" ht="22.8" x14ac:dyDescent="0.25">
      <c r="A3" s="184"/>
      <c r="B3" s="542" t="s">
        <v>230</v>
      </c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450"/>
      <c r="Q3" s="451"/>
      <c r="R3" s="208"/>
      <c r="S3" s="204"/>
      <c r="T3" s="204"/>
      <c r="U3" s="204"/>
    </row>
    <row r="4" spans="1:42" s="13" customFormat="1" ht="24.75" customHeight="1" x14ac:dyDescent="0.25">
      <c r="A4" s="184"/>
      <c r="B4" s="414"/>
      <c r="C4" s="542" t="str">
        <f>Bilant!$C$3</f>
        <v>ASOCIAȚIA FLAG DIN BAZINUL MUREȘULUI ,SECAȘELOR ȘI A AFLUENȚILOR ACESTORA</v>
      </c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415"/>
      <c r="Q4" s="416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546" t="s">
        <v>93</v>
      </c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2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547" t="s">
        <v>20</v>
      </c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12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297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544" t="s">
        <v>142</v>
      </c>
      <c r="D27" s="544"/>
      <c r="E27" s="544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5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disablePrompts="1" xWindow="397" yWindow="102" count="2">
    <dataValidation type="custom" allowBlank="1" showInputMessage="1" showErrorMessage="1" sqref="Q48 V48:IV48 A48" xr:uid="{00000000-0002-0000-0600-000000000000}">
      <formula1>0</formula1>
    </dataValidation>
    <dataValidation allowBlank="1" showInputMessage="1" showErrorMessage="1" promptTitle="Atentie!" prompt="Continutul celulelor nu poate fi modificat!" sqref="P2" xr:uid="{00000000-0002-0000-0600-000001000000}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aie5">
    <tabColor indexed="56"/>
    <pageSetUpPr autoPageBreaks="0" fitToPage="1"/>
  </sheetPr>
  <dimension ref="A1:AP56"/>
  <sheetViews>
    <sheetView showGridLines="0" showZeros="0" zoomScale="80" zoomScaleNormal="80" zoomScaleSheetLayoutView="50" workbookViewId="0">
      <pane xSplit="3" topLeftCell="D1" activePane="topRight" state="frozen"/>
      <selection activeCell="H40" sqref="H40"/>
      <selection pane="topRight" activeCell="C4" sqref="C4:O4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538" t="s">
        <v>154</v>
      </c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448" t="s">
        <v>308</v>
      </c>
      <c r="Q2" s="449"/>
      <c r="R2" s="25"/>
      <c r="S2" s="7"/>
      <c r="T2" s="7"/>
      <c r="U2" s="7"/>
    </row>
    <row r="3" spans="1:42" s="13" customFormat="1" ht="22.8" x14ac:dyDescent="0.25">
      <c r="A3" s="28"/>
      <c r="B3" s="542" t="s">
        <v>230</v>
      </c>
      <c r="C3" s="543"/>
      <c r="D3" s="543"/>
      <c r="E3" s="543"/>
      <c r="F3" s="543"/>
      <c r="G3" s="543"/>
      <c r="H3" s="543"/>
      <c r="I3" s="543"/>
      <c r="J3" s="543"/>
      <c r="K3" s="543"/>
      <c r="L3" s="543"/>
      <c r="M3" s="543"/>
      <c r="N3" s="543"/>
      <c r="O3" s="543"/>
      <c r="P3" s="450"/>
      <c r="Q3" s="451"/>
      <c r="R3" s="25"/>
      <c r="S3" s="7"/>
      <c r="T3" s="7"/>
      <c r="U3" s="7"/>
    </row>
    <row r="4" spans="1:42" s="13" customFormat="1" ht="22.5" customHeight="1" x14ac:dyDescent="0.25">
      <c r="A4" s="28"/>
      <c r="B4" s="414"/>
      <c r="C4" s="542" t="str">
        <f>'FN An 1 I'!$C$4</f>
        <v>ASOCIAȚIA FLAG DIN BAZINUL MUREȘULUI ,SECAȘELOR ȘI A AFLUENȚILOR ACESTORA</v>
      </c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415"/>
      <c r="Q4" s="416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546" t="s">
        <v>189</v>
      </c>
      <c r="F5" s="546"/>
      <c r="G5" s="546"/>
      <c r="H5" s="546"/>
      <c r="I5" s="546"/>
      <c r="J5" s="546"/>
      <c r="K5" s="546"/>
      <c r="L5" s="546"/>
      <c r="M5" s="546"/>
      <c r="N5" s="546"/>
      <c r="O5" s="546"/>
      <c r="P5" s="546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12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547" t="s">
        <v>20</v>
      </c>
      <c r="D7" s="547"/>
      <c r="E7" s="547"/>
      <c r="F7" s="547"/>
      <c r="G7" s="547"/>
      <c r="H7" s="547"/>
      <c r="I7" s="547"/>
      <c r="J7" s="547"/>
      <c r="K7" s="547"/>
      <c r="L7" s="547"/>
      <c r="M7" s="547"/>
      <c r="N7" s="547"/>
      <c r="O7" s="547"/>
      <c r="P7" s="547"/>
      <c r="Q7" s="512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297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544" t="s">
        <v>142</v>
      </c>
      <c r="D27" s="544"/>
      <c r="E27" s="544"/>
      <c r="F27" s="544"/>
      <c r="G27" s="544"/>
      <c r="H27" s="544"/>
      <c r="I27" s="544"/>
      <c r="J27" s="544"/>
      <c r="K27" s="544"/>
      <c r="L27" s="544"/>
      <c r="M27" s="544"/>
      <c r="N27" s="544"/>
      <c r="O27" s="544"/>
      <c r="P27" s="544"/>
      <c r="Q27" s="545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0">F31-F32</f>
        <v>0</v>
      </c>
      <c r="G42" s="255">
        <f t="shared" si="10"/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 t="shared" si="13"/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0" type="noConversion"/>
  <dataValidations count="2">
    <dataValidation allowBlank="1" showInputMessage="1" showErrorMessage="1" promptTitle="Atentie!" prompt="Continutul celulelor nu poate fi modificat!" sqref="P2" xr:uid="{00000000-0002-0000-0700-000000000000}"/>
    <dataValidation type="custom" allowBlank="1" showInputMessage="1" showErrorMessage="1" sqref="Q48 V48:IV48 A48" xr:uid="{00000000-0002-0000-07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aie6">
    <tabColor indexed="56"/>
    <pageSetUpPr autoPageBreaks="0" fitToPage="1"/>
  </sheetPr>
  <dimension ref="A1:T96"/>
  <sheetViews>
    <sheetView showGridLines="0" showZeros="0" zoomScale="80" zoomScaleNormal="80" zoomScaleSheetLayoutView="50" workbookViewId="0">
      <selection activeCell="C4" sqref="C4:G4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538" t="s">
        <v>154</v>
      </c>
      <c r="C2" s="539"/>
      <c r="D2" s="539"/>
      <c r="E2" s="539"/>
      <c r="F2" s="539"/>
      <c r="G2" s="539"/>
      <c r="H2" s="554" t="s">
        <v>309</v>
      </c>
      <c r="I2" s="555"/>
      <c r="J2" s="208"/>
      <c r="K2" s="204"/>
      <c r="L2" s="204"/>
      <c r="M2" s="204"/>
    </row>
    <row r="3" spans="1:13" s="13" customFormat="1" ht="23.25" customHeight="1" x14ac:dyDescent="0.25">
      <c r="A3" s="166"/>
      <c r="B3" s="548" t="s">
        <v>230</v>
      </c>
      <c r="C3" s="549"/>
      <c r="D3" s="549"/>
      <c r="E3" s="549"/>
      <c r="F3" s="549"/>
      <c r="G3" s="549"/>
      <c r="H3" s="556"/>
      <c r="I3" s="557"/>
      <c r="J3" s="208"/>
      <c r="K3" s="204"/>
      <c r="L3" s="204"/>
      <c r="M3" s="204"/>
    </row>
    <row r="4" spans="1:13" s="13" customFormat="1" ht="21.75" customHeight="1" x14ac:dyDescent="0.25">
      <c r="A4" s="166"/>
      <c r="B4" s="417"/>
      <c r="C4" s="548" t="str">
        <f>'FN An 1 I'!$C$4</f>
        <v>ASOCIAȚIA FLAG DIN BAZINUL MUREȘULUI ,SECAȘELOR ȘI A AFLUENȚILOR ACESTORA</v>
      </c>
      <c r="D4" s="549"/>
      <c r="E4" s="549"/>
      <c r="F4" s="549"/>
      <c r="G4" s="549"/>
      <c r="H4" s="418"/>
      <c r="I4" s="419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552"/>
      <c r="F5" s="552"/>
      <c r="G5" s="552"/>
      <c r="H5" s="552"/>
      <c r="I5" s="553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550" t="s">
        <v>20</v>
      </c>
      <c r="D7" s="550"/>
      <c r="E7" s="550"/>
      <c r="F7" s="550"/>
      <c r="G7" s="550"/>
      <c r="H7" s="550"/>
      <c r="I7" s="551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292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550" t="s">
        <v>142</v>
      </c>
      <c r="D27" s="550"/>
      <c r="E27" s="550"/>
      <c r="F27" s="550"/>
      <c r="G27" s="550"/>
      <c r="H27" s="550"/>
      <c r="I27" s="551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800-000000000000}"/>
    <dataValidation type="custom" allowBlank="1" showInputMessage="1" showErrorMessage="1" sqref="N48:IV48 A48" xr:uid="{00000000-0002-0000-0800-000001000000}">
      <formula1>0</formula1>
    </dataValidation>
  </dataValidations>
  <printOptions horizontalCentered="1"/>
  <pageMargins left="0.71" right="0.32" top="0.73" bottom="0.39" header="0.38" footer="7.8740157480315001E-2"/>
  <pageSetup paperSize="9" scale="56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tabColor indexed="56"/>
    <pageSetUpPr fitToPage="1"/>
  </sheetPr>
  <dimension ref="A1:IV56"/>
  <sheetViews>
    <sheetView showGridLines="0" showZeros="0" zoomScale="70" zoomScaleNormal="70" zoomScaleSheetLayoutView="100" workbookViewId="0">
      <pane xSplit="4" ySplit="8" topLeftCell="E9" activePane="bottomRight" state="frozen"/>
      <selection activeCell="F67" sqref="F67"/>
      <selection pane="topRight" activeCell="F67" sqref="F67"/>
      <selection pane="bottomLeft" activeCell="F67" sqref="F67"/>
      <selection pane="bottomRight" activeCell="L7" sqref="L7"/>
    </sheetView>
  </sheetViews>
  <sheetFormatPr defaultColWidth="9.109375" defaultRowHeight="24" custom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39.6" customHeight="1" x14ac:dyDescent="0.25">
      <c r="A1" s="423"/>
      <c r="B1" s="558"/>
      <c r="C1" s="558"/>
      <c r="D1" s="558"/>
      <c r="E1" s="558"/>
      <c r="F1" s="558"/>
      <c r="G1" s="558"/>
      <c r="H1" s="558"/>
      <c r="I1" s="559"/>
    </row>
    <row r="2" spans="1:256" ht="39" customHeight="1" thickBot="1" x14ac:dyDescent="0.3">
      <c r="A2" s="423"/>
      <c r="B2" s="560"/>
      <c r="C2" s="560"/>
      <c r="D2" s="560"/>
      <c r="E2" s="560"/>
      <c r="F2" s="560"/>
      <c r="G2" s="560"/>
      <c r="H2" s="560"/>
      <c r="I2" s="561"/>
    </row>
    <row r="3" spans="1:256" ht="24" customHeight="1" x14ac:dyDescent="0.25">
      <c r="A3" s="562"/>
      <c r="B3" s="590" t="s">
        <v>154</v>
      </c>
      <c r="C3" s="591"/>
      <c r="D3" s="591"/>
      <c r="E3" s="591"/>
      <c r="F3" s="591"/>
      <c r="G3" s="591"/>
      <c r="H3" s="564" t="s">
        <v>310</v>
      </c>
      <c r="I3" s="565"/>
      <c r="J3" s="220"/>
    </row>
    <row r="4" spans="1:256" ht="24" customHeight="1" x14ac:dyDescent="0.25">
      <c r="A4" s="562"/>
      <c r="B4" s="592" t="s">
        <v>230</v>
      </c>
      <c r="C4" s="593"/>
      <c r="D4" s="593"/>
      <c r="E4" s="593"/>
      <c r="F4" s="593"/>
      <c r="G4" s="593"/>
      <c r="H4" s="566"/>
      <c r="I4" s="567"/>
      <c r="J4" s="220"/>
    </row>
    <row r="5" spans="1:256" ht="24" customHeight="1" x14ac:dyDescent="0.25">
      <c r="A5" s="562"/>
      <c r="B5" s="420"/>
      <c r="C5" s="592" t="str">
        <f>'FN 1-5'!$C$4</f>
        <v>ASOCIAȚIA FLAG DIN BAZINUL MUREȘULUI ,SECAȘELOR ȘI A AFLUENȚILOR ACESTORA</v>
      </c>
      <c r="D5" s="593"/>
      <c r="E5" s="593"/>
      <c r="F5" s="593"/>
      <c r="G5" s="593"/>
      <c r="H5" s="421"/>
      <c r="I5" s="422"/>
      <c r="J5" s="220"/>
    </row>
    <row r="6" spans="1:256" s="223" customFormat="1" ht="24" customHeight="1" x14ac:dyDescent="0.3">
      <c r="A6" s="562"/>
      <c r="B6" s="571" t="s">
        <v>23</v>
      </c>
      <c r="C6" s="572"/>
      <c r="D6" s="572"/>
      <c r="E6" s="572"/>
      <c r="F6" s="572"/>
      <c r="G6" s="572"/>
      <c r="H6" s="572"/>
      <c r="I6" s="573"/>
      <c r="J6" s="222"/>
    </row>
    <row r="7" spans="1:256" ht="24" customHeight="1" x14ac:dyDescent="0.25">
      <c r="A7" s="563"/>
      <c r="B7" s="574" t="s">
        <v>0</v>
      </c>
      <c r="C7" s="575"/>
      <c r="D7" s="570" t="s">
        <v>40</v>
      </c>
      <c r="E7" s="244" t="s">
        <v>77</v>
      </c>
      <c r="F7" s="244" t="s">
        <v>78</v>
      </c>
      <c r="G7" s="244" t="s">
        <v>79</v>
      </c>
      <c r="H7" s="244" t="s">
        <v>80</v>
      </c>
      <c r="I7" s="245" t="s">
        <v>81</v>
      </c>
      <c r="J7" s="220"/>
    </row>
    <row r="8" spans="1:256" ht="24" customHeight="1" x14ac:dyDescent="0.25">
      <c r="A8" s="562"/>
      <c r="B8" s="233" t="s">
        <v>90</v>
      </c>
      <c r="C8" s="234" t="s">
        <v>91</v>
      </c>
      <c r="D8" s="570"/>
      <c r="E8" s="576" t="s">
        <v>92</v>
      </c>
      <c r="F8" s="576"/>
      <c r="G8" s="576"/>
      <c r="H8" s="576"/>
      <c r="I8" s="577"/>
      <c r="J8" s="220"/>
    </row>
    <row r="9" spans="1:256" ht="24" customHeight="1" x14ac:dyDescent="0.25">
      <c r="A9" s="562"/>
      <c r="B9" s="235">
        <v>1</v>
      </c>
      <c r="C9" s="236" t="s">
        <v>222</v>
      </c>
      <c r="D9" s="237" t="s">
        <v>145</v>
      </c>
      <c r="E9" s="586"/>
      <c r="F9" s="586"/>
      <c r="G9" s="586"/>
      <c r="H9" s="586"/>
      <c r="I9" s="587"/>
      <c r="J9" s="220"/>
    </row>
    <row r="10" spans="1:256" ht="24" customHeight="1" x14ac:dyDescent="0.25">
      <c r="A10" s="562"/>
      <c r="B10" s="235">
        <v>2</v>
      </c>
      <c r="C10" s="238" t="s">
        <v>223</v>
      </c>
      <c r="D10" s="239" t="s">
        <v>145</v>
      </c>
      <c r="E10" s="246">
        <f>'Prognoza veniturilor'!M42</f>
        <v>0</v>
      </c>
      <c r="F10" s="246">
        <f>'Prognoza veniturilor'!N42</f>
        <v>0</v>
      </c>
      <c r="G10" s="246">
        <f>'Prognoza veniturilor'!O42</f>
        <v>0</v>
      </c>
      <c r="H10" s="246">
        <f>'Prognoza veniturilor'!P42</f>
        <v>0</v>
      </c>
      <c r="I10" s="246">
        <f>'Prognoza veniturilor'!Q42</f>
        <v>0</v>
      </c>
      <c r="J10" s="224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5"/>
      <c r="BH10" s="225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5"/>
      <c r="CL10" s="225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25"/>
      <c r="DC10" s="225"/>
      <c r="DD10" s="225"/>
      <c r="DE10" s="225"/>
      <c r="DF10" s="225"/>
      <c r="DG10" s="225"/>
      <c r="DH10" s="225"/>
      <c r="DI10" s="225"/>
      <c r="DJ10" s="225"/>
      <c r="DK10" s="225"/>
      <c r="DL10" s="225"/>
      <c r="DM10" s="225"/>
      <c r="DN10" s="225"/>
      <c r="DO10" s="225"/>
      <c r="DP10" s="225"/>
      <c r="DQ10" s="225"/>
      <c r="DR10" s="225"/>
      <c r="DS10" s="225"/>
      <c r="DT10" s="225"/>
      <c r="DU10" s="225"/>
      <c r="DV10" s="225"/>
      <c r="DW10" s="225"/>
      <c r="DX10" s="225"/>
      <c r="DY10" s="225"/>
      <c r="DZ10" s="225"/>
      <c r="EA10" s="225"/>
      <c r="EB10" s="225"/>
      <c r="EC10" s="225"/>
      <c r="ED10" s="225"/>
      <c r="EE10" s="225"/>
      <c r="EF10" s="225"/>
      <c r="EG10" s="225"/>
      <c r="EH10" s="225"/>
      <c r="EI10" s="225"/>
      <c r="EJ10" s="225"/>
      <c r="EK10" s="225"/>
      <c r="EL10" s="225"/>
      <c r="EM10" s="225"/>
      <c r="EN10" s="225"/>
      <c r="EO10" s="225"/>
      <c r="EP10" s="225"/>
      <c r="EQ10" s="225"/>
      <c r="ER10" s="225"/>
      <c r="ES10" s="225"/>
      <c r="ET10" s="225"/>
      <c r="EU10" s="225"/>
      <c r="EV10" s="225"/>
      <c r="EW10" s="225"/>
      <c r="EX10" s="225"/>
      <c r="EY10" s="225"/>
      <c r="EZ10" s="225"/>
      <c r="FA10" s="225"/>
      <c r="FB10" s="225"/>
      <c r="FC10" s="225"/>
      <c r="FD10" s="225"/>
      <c r="FE10" s="225"/>
      <c r="FF10" s="225"/>
      <c r="FG10" s="225"/>
      <c r="FH10" s="225"/>
      <c r="FI10" s="225"/>
      <c r="FJ10" s="225"/>
      <c r="FK10" s="225"/>
      <c r="FL10" s="225"/>
      <c r="FM10" s="225"/>
      <c r="FN10" s="225"/>
      <c r="FO10" s="225"/>
      <c r="FP10" s="225"/>
      <c r="FQ10" s="225"/>
      <c r="FR10" s="225"/>
      <c r="FS10" s="225"/>
      <c r="FT10" s="225"/>
      <c r="FU10" s="225"/>
      <c r="FV10" s="225"/>
      <c r="FW10" s="225"/>
      <c r="FX10" s="225"/>
      <c r="FY10" s="225"/>
      <c r="FZ10" s="225"/>
      <c r="GA10" s="225"/>
      <c r="GB10" s="225"/>
      <c r="GC10" s="225"/>
      <c r="GD10" s="225"/>
      <c r="GE10" s="225"/>
      <c r="GF10" s="225"/>
      <c r="GG10" s="225"/>
      <c r="GH10" s="225"/>
      <c r="GI10" s="225"/>
      <c r="GJ10" s="225"/>
      <c r="GK10" s="225"/>
      <c r="GL10" s="225"/>
      <c r="GM10" s="225"/>
      <c r="GN10" s="225"/>
      <c r="GO10" s="225"/>
      <c r="GP10" s="225"/>
      <c r="GQ10" s="225"/>
      <c r="GR10" s="225"/>
      <c r="GS10" s="225"/>
      <c r="GT10" s="225"/>
      <c r="GU10" s="225"/>
      <c r="GV10" s="225"/>
      <c r="GW10" s="225"/>
      <c r="GX10" s="225"/>
      <c r="GY10" s="225"/>
      <c r="GZ10" s="225"/>
      <c r="HA10" s="225"/>
      <c r="HB10" s="225"/>
      <c r="HC10" s="225"/>
      <c r="HD10" s="225"/>
      <c r="HE10" s="225"/>
      <c r="HF10" s="225"/>
      <c r="HG10" s="225"/>
      <c r="HH10" s="225"/>
      <c r="HI10" s="225"/>
      <c r="HJ10" s="225"/>
      <c r="HK10" s="225"/>
      <c r="HL10" s="225"/>
      <c r="HM10" s="225"/>
      <c r="HN10" s="225"/>
      <c r="HO10" s="225"/>
      <c r="HP10" s="225"/>
      <c r="HQ10" s="225"/>
      <c r="HR10" s="225"/>
      <c r="HS10" s="225"/>
      <c r="HT10" s="225"/>
      <c r="HU10" s="225"/>
      <c r="HV10" s="225"/>
      <c r="HW10" s="225"/>
      <c r="HX10" s="225"/>
      <c r="HY10" s="225"/>
      <c r="HZ10" s="225"/>
      <c r="IA10" s="225"/>
      <c r="IB10" s="225"/>
      <c r="IC10" s="225"/>
      <c r="ID10" s="225"/>
      <c r="IE10" s="225"/>
      <c r="IF10" s="225"/>
      <c r="IG10" s="225"/>
      <c r="IH10" s="225"/>
      <c r="II10" s="225"/>
      <c r="IJ10" s="225"/>
      <c r="IK10" s="225"/>
      <c r="IL10" s="225"/>
      <c r="IM10" s="225"/>
      <c r="IN10" s="225"/>
      <c r="IO10" s="225"/>
      <c r="IP10" s="225"/>
      <c r="IQ10" s="225"/>
      <c r="IR10" s="225"/>
      <c r="IS10" s="225"/>
      <c r="IT10" s="225"/>
      <c r="IU10" s="225"/>
      <c r="IV10" s="225"/>
    </row>
    <row r="11" spans="1:256" s="226" customFormat="1" ht="24" customHeight="1" x14ac:dyDescent="0.25">
      <c r="A11" s="562"/>
      <c r="B11" s="235">
        <v>3</v>
      </c>
      <c r="C11" s="236" t="s">
        <v>224</v>
      </c>
      <c r="D11" s="239" t="s">
        <v>145</v>
      </c>
      <c r="E11" s="246">
        <f>'Prognoza cheltuielilor'!L17</f>
        <v>0</v>
      </c>
      <c r="F11" s="246">
        <f>'Prognoza cheltuielilor'!M17</f>
        <v>0</v>
      </c>
      <c r="G11" s="246">
        <f>'Prognoza cheltuielilor'!N17</f>
        <v>0</v>
      </c>
      <c r="H11" s="246">
        <f>'Prognoza cheltuielilor'!O17</f>
        <v>0</v>
      </c>
      <c r="I11" s="246">
        <f>'Prognoza cheltuielilor'!P17</f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</row>
    <row r="12" spans="1:256" s="226" customFormat="1" ht="24" customHeight="1" x14ac:dyDescent="0.25">
      <c r="A12" s="562"/>
      <c r="B12" s="235">
        <v>4</v>
      </c>
      <c r="C12" s="236" t="s">
        <v>298</v>
      </c>
      <c r="D12" s="239" t="s">
        <v>45</v>
      </c>
      <c r="E12" s="247" t="str">
        <f>IF(E10=0,"Eroare",ROUND((E10-E11)/E10,4))</f>
        <v>Eroare</v>
      </c>
      <c r="F12" s="247" t="str">
        <f>IF(F10=0,"Eroare",ROUND((F10-F11)/F10,4))</f>
        <v>Eroare</v>
      </c>
      <c r="G12" s="247" t="str">
        <f>IF(G10=0,"Eroare",ROUND((G10-G11)/G10,4))</f>
        <v>Eroare</v>
      </c>
      <c r="H12" s="247" t="str">
        <f>IF(H10=0,"Eroare",ROUND((H10-H11)/H10,4))</f>
        <v>Eroare</v>
      </c>
      <c r="I12" s="248" t="str">
        <f>IF(I10=0,"Eroare",ROUND((I10-I11)/I10,4))</f>
        <v>Eroare</v>
      </c>
    </row>
    <row r="13" spans="1:256" s="226" customFormat="1" ht="24" customHeight="1" x14ac:dyDescent="0.25">
      <c r="A13" s="562"/>
      <c r="B13" s="235">
        <v>5</v>
      </c>
      <c r="C13" s="236" t="s">
        <v>153</v>
      </c>
      <c r="D13" s="239" t="s">
        <v>41</v>
      </c>
      <c r="E13" s="584" t="e">
        <f>ROUND(E9/(('FN 1-5'!E53/(1+E17)+'FN 1-5'!F53/(1+E17)^2+'FN 1-5'!G53/(1+E17)^3+'FN 1-5'!H53/(1+E17)^4+'FN 1-5'!I53/(1+E17)^5+'FN 1-5'!I51/(1+E17)^6+'FN 1-5'!I51/(1+E17)^7+'FN 1-5'!I51/(1+E17)^8+'FN 1-5'!I51/(1+E17)^9+'FN 1-5'!I51/(1+E17)^10+'FN 1-5'!I51/(1+E17)^11+'FN 1-5'!I51/(1+E17)^12)/12), 4)</f>
        <v>#DIV/0!</v>
      </c>
      <c r="F13" s="584"/>
      <c r="G13" s="584"/>
      <c r="H13" s="584"/>
      <c r="I13" s="585"/>
    </row>
    <row r="14" spans="1:256" s="226" customFormat="1" ht="24" customHeight="1" x14ac:dyDescent="0.25">
      <c r="A14" s="562"/>
      <c r="B14" s="235">
        <v>6</v>
      </c>
      <c r="C14" s="236" t="s">
        <v>225</v>
      </c>
      <c r="D14" s="239" t="s">
        <v>45</v>
      </c>
      <c r="E14" s="249" t="str">
        <f>IF($E$9=0,"Eroare",ROUND('FN 1-5'!E51/$E$9, 4))</f>
        <v>Eroare</v>
      </c>
      <c r="F14" s="249" t="str">
        <f>IF($E$9=0,"Eroare",ROUND('FN 1-5'!F51/$E$9, 4))</f>
        <v>Eroare</v>
      </c>
      <c r="G14" s="249" t="str">
        <f>IF($E$9=0,"Eroare",ROUND('FN 1-5'!G51/$E$9, 4))</f>
        <v>Eroare</v>
      </c>
      <c r="H14" s="249" t="str">
        <f>IF($E$9=0,"Eroare",ROUND('FN 1-5'!H51/$E$9, 4))</f>
        <v>Eroare</v>
      </c>
      <c r="I14" s="249" t="str">
        <f>IF($E$9=0,"Eroare",ROUND('FN 1-5'!I51/$E$9, 4))</f>
        <v>Eroare</v>
      </c>
    </row>
    <row r="15" spans="1:256" s="226" customFormat="1" ht="24" customHeight="1" x14ac:dyDescent="0.25">
      <c r="A15" s="562"/>
      <c r="B15" s="235">
        <v>7</v>
      </c>
      <c r="C15" s="240" t="s">
        <v>299</v>
      </c>
      <c r="D15" s="239" t="s">
        <v>42</v>
      </c>
      <c r="E15" s="250" t="str">
        <f>IF('FN 1-5'!E19=0,"Nu este cazul !", ROUND(('FN 1-5'!E51)/'FN 1-5'!E19, 4))</f>
        <v>Nu este cazul !</v>
      </c>
      <c r="F15" s="250" t="str">
        <f>IF('FN 1-5'!F19=0,"Nu este cazul !", ROUND(('FN 1-5'!F51)/'FN 1-5'!F19, 4))</f>
        <v>Nu este cazul !</v>
      </c>
      <c r="G15" s="250" t="str">
        <f>IF('FN 1-5'!G19=0,"Nu este cazul !", ROUND(('FN 1-5'!G51)/'FN 1-5'!G19, 4))</f>
        <v>Nu este cazul !</v>
      </c>
      <c r="H15" s="250" t="str">
        <f>IF('FN 1-5'!H19=0,"Nu este cazul !", ROUND(('FN 1-5'!H51)/'FN 1-5'!H19, 4))</f>
        <v>Nu este cazul !</v>
      </c>
      <c r="I15" s="250" t="str">
        <f>IF('FN 1-5'!I19=0,"Nu este cazul !", ROUND(('FN 1-5'!I51)/'FN 1-5'!I19, 4))</f>
        <v>Nu este cazul !</v>
      </c>
    </row>
    <row r="16" spans="1:256" s="226" customFormat="1" ht="24" customHeight="1" x14ac:dyDescent="0.25">
      <c r="A16" s="562"/>
      <c r="B16" s="235">
        <v>8</v>
      </c>
      <c r="C16" s="240" t="s">
        <v>300</v>
      </c>
      <c r="D16" s="239" t="s">
        <v>45</v>
      </c>
      <c r="E16" s="247" t="str">
        <f>IF(Bilant!E14=0,"Eroare", ROUND(Bilant!E19/Bilant!E14, 4))</f>
        <v>Eroare</v>
      </c>
      <c r="F16" s="247" t="str">
        <f>IF(Bilant!F14=0,"Eroare", ROUND(Bilant!F19/Bilant!F14, 4))</f>
        <v>Eroare</v>
      </c>
      <c r="G16" s="247" t="str">
        <f>IF(Bilant!G14=0,"Eroare", ROUND(Bilant!G19/Bilant!G14, 4))</f>
        <v>Eroare</v>
      </c>
      <c r="H16" s="247" t="str">
        <f>IF(Bilant!H14=0,"Eroare", ROUND(Bilant!H19/Bilant!H14, 4))</f>
        <v>Eroare</v>
      </c>
      <c r="I16" s="247" t="str">
        <f>IF(Bilant!I14=0,"Eroare", ROUND(Bilant!I19/Bilant!I14, 4))</f>
        <v>Eroare</v>
      </c>
    </row>
    <row r="17" spans="1:9" s="227" customFormat="1" ht="24" customHeight="1" x14ac:dyDescent="0.25">
      <c r="A17" s="562"/>
      <c r="B17" s="235">
        <v>9</v>
      </c>
      <c r="C17" s="240" t="s">
        <v>44</v>
      </c>
      <c r="D17" s="239"/>
      <c r="E17" s="568">
        <v>0.04</v>
      </c>
      <c r="F17" s="568"/>
      <c r="G17" s="568"/>
      <c r="H17" s="568"/>
      <c r="I17" s="569"/>
    </row>
    <row r="18" spans="1:9" s="226" customFormat="1" ht="24" customHeight="1" x14ac:dyDescent="0.25">
      <c r="A18" s="563"/>
      <c r="B18" s="235">
        <v>10</v>
      </c>
      <c r="C18" s="240" t="s">
        <v>226</v>
      </c>
      <c r="D18" s="232" t="s">
        <v>145</v>
      </c>
      <c r="E18" s="588">
        <f>ROUND('FN 1-5'!E53/(1+E17)+'FN 1-5'!F53/(1+E17)^2+'FN 1-5'!G53/(1+E17)^3+'FN 1-5'!H53/(1+E17)^4+'FN 1-5'!I53/(1+E17)^5+'FN 1-5'!I51/(1+E17)^6+'FN 1-5'!I51/(1+E17)^7+'FN 1-5'!I51/(1+E17)^8+'FN 1-5'!I51/(1+E17)^9+'FN 1-5'!I51/(1+E17)^10+'FN 1-5'!I51/(1+E17)^11+'FN 1-5'!I51/(1+E17)^12-'Indicatori financiari'!E9, 0)</f>
        <v>0</v>
      </c>
      <c r="F18" s="588"/>
      <c r="G18" s="588"/>
      <c r="H18" s="588"/>
      <c r="I18" s="589"/>
    </row>
    <row r="19" spans="1:9" s="226" customFormat="1" ht="24" customHeight="1" thickBot="1" x14ac:dyDescent="0.3">
      <c r="A19" s="562"/>
      <c r="B19" s="241">
        <v>11</v>
      </c>
      <c r="C19" s="242" t="s">
        <v>152</v>
      </c>
      <c r="D19" s="243" t="s">
        <v>145</v>
      </c>
      <c r="E19" s="251">
        <f>'FN 1-5'!E55</f>
        <v>0</v>
      </c>
      <c r="F19" s="251">
        <f>'FN 1-5'!F55</f>
        <v>0</v>
      </c>
      <c r="G19" s="251">
        <f>'FN 1-5'!G55</f>
        <v>0</v>
      </c>
      <c r="H19" s="251">
        <f>'FN 1-5'!H55</f>
        <v>0</v>
      </c>
      <c r="I19" s="251">
        <f>'FN 1-5'!I55</f>
        <v>0</v>
      </c>
    </row>
    <row r="20" spans="1:9" s="226" customFormat="1" ht="24" customHeight="1" x14ac:dyDescent="0.25">
      <c r="A20" s="228"/>
      <c r="B20" s="578"/>
      <c r="C20" s="579"/>
      <c r="D20" s="579"/>
      <c r="E20" s="579"/>
      <c r="F20" s="579"/>
      <c r="G20" s="580"/>
      <c r="H20" s="229"/>
      <c r="I20" s="229"/>
    </row>
    <row r="21" spans="1:9" s="226" customFormat="1" ht="24" customHeight="1" x14ac:dyDescent="0.25">
      <c r="A21" s="228"/>
      <c r="B21" s="581"/>
      <c r="C21" s="582"/>
      <c r="D21" s="582"/>
      <c r="E21" s="582"/>
      <c r="F21" s="582"/>
      <c r="G21" s="583"/>
      <c r="H21" s="228"/>
      <c r="I21" s="228"/>
    </row>
    <row r="22" spans="1:9" s="226" customFormat="1" ht="24" customHeight="1" x14ac:dyDescent="0.25">
      <c r="A22" s="228"/>
      <c r="B22" s="228"/>
      <c r="C22" s="228"/>
      <c r="D22" s="228"/>
      <c r="E22" s="230"/>
      <c r="F22" s="228"/>
      <c r="G22" s="228"/>
      <c r="H22" s="228"/>
      <c r="I22" s="228"/>
    </row>
    <row r="23" spans="1:9" s="226" customFormat="1" ht="24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24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24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24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24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24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24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24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24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24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24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24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24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24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24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24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24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24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24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24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24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24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24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24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24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24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24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24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24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24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24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s="226" customFormat="1" ht="24" customHeight="1" x14ac:dyDescent="0.25">
      <c r="A54" s="228"/>
      <c r="B54" s="228"/>
      <c r="C54" s="228"/>
      <c r="D54" s="228"/>
      <c r="E54" s="228"/>
      <c r="F54" s="228"/>
      <c r="G54" s="228"/>
      <c r="H54" s="228"/>
      <c r="I54" s="228"/>
    </row>
    <row r="55" spans="1:256" s="226" customFormat="1" ht="24" customHeight="1" x14ac:dyDescent="0.25">
      <c r="A55" s="228"/>
      <c r="B55" s="228"/>
      <c r="C55" s="228"/>
      <c r="D55" s="228"/>
      <c r="E55" s="228"/>
      <c r="F55" s="228"/>
      <c r="G55" s="228"/>
      <c r="H55" s="228"/>
      <c r="I55" s="228"/>
    </row>
    <row r="56" spans="1:256" ht="24" customHeight="1" x14ac:dyDescent="0.25"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  <c r="AS56" s="229"/>
      <c r="AT56" s="229"/>
      <c r="AU56" s="229"/>
      <c r="AV56" s="229"/>
      <c r="AW56" s="229"/>
      <c r="AX56" s="229"/>
      <c r="AY56" s="229"/>
      <c r="AZ56" s="229"/>
      <c r="BA56" s="229"/>
      <c r="BB56" s="229"/>
      <c r="BC56" s="229"/>
      <c r="BD56" s="229"/>
      <c r="BE56" s="229"/>
      <c r="BF56" s="229"/>
      <c r="BG56" s="229"/>
      <c r="BH56" s="229"/>
      <c r="BI56" s="229"/>
      <c r="BJ56" s="229"/>
      <c r="BK56" s="229"/>
      <c r="BL56" s="229"/>
      <c r="BM56" s="229"/>
      <c r="BN56" s="229"/>
      <c r="BO56" s="229"/>
      <c r="BP56" s="229"/>
      <c r="BQ56" s="229"/>
      <c r="BR56" s="229"/>
      <c r="BS56" s="229"/>
      <c r="BT56" s="229"/>
      <c r="BU56" s="229"/>
      <c r="BV56" s="229"/>
      <c r="BW56" s="229"/>
      <c r="BX56" s="229"/>
      <c r="BY56" s="229"/>
      <c r="BZ56" s="229"/>
      <c r="CA56" s="229"/>
      <c r="CB56" s="229"/>
      <c r="CC56" s="229"/>
      <c r="CD56" s="229"/>
      <c r="CE56" s="229"/>
      <c r="CF56" s="229"/>
      <c r="CG56" s="229"/>
      <c r="CH56" s="229"/>
      <c r="CI56" s="229"/>
      <c r="CJ56" s="229"/>
      <c r="CK56" s="229"/>
      <c r="CL56" s="229"/>
      <c r="CM56" s="229"/>
      <c r="CN56" s="229"/>
      <c r="CO56" s="229"/>
      <c r="CP56" s="229"/>
      <c r="CQ56" s="229"/>
      <c r="CR56" s="229"/>
      <c r="CS56" s="229"/>
      <c r="CT56" s="229"/>
      <c r="CU56" s="229"/>
      <c r="CV56" s="229"/>
      <c r="CW56" s="229"/>
      <c r="CX56" s="229"/>
      <c r="CY56" s="229"/>
      <c r="CZ56" s="229"/>
      <c r="DA56" s="229"/>
      <c r="DB56" s="229"/>
      <c r="DC56" s="229"/>
      <c r="DD56" s="229"/>
      <c r="DE56" s="229"/>
      <c r="DF56" s="229"/>
      <c r="DG56" s="229"/>
      <c r="DH56" s="229"/>
      <c r="DI56" s="229"/>
      <c r="DJ56" s="229"/>
      <c r="DK56" s="229"/>
      <c r="DL56" s="229"/>
      <c r="DM56" s="229"/>
      <c r="DN56" s="229"/>
      <c r="DO56" s="229"/>
      <c r="DP56" s="229"/>
      <c r="DQ56" s="229"/>
      <c r="DR56" s="229"/>
      <c r="DS56" s="229"/>
      <c r="DT56" s="229"/>
      <c r="DU56" s="229"/>
      <c r="DV56" s="229"/>
      <c r="DW56" s="229"/>
      <c r="DX56" s="229"/>
      <c r="DY56" s="229"/>
      <c r="DZ56" s="229"/>
      <c r="EA56" s="229"/>
      <c r="EB56" s="229"/>
      <c r="EC56" s="229"/>
      <c r="ED56" s="229"/>
      <c r="EE56" s="229"/>
      <c r="EF56" s="229"/>
      <c r="EG56" s="229"/>
      <c r="EH56" s="229"/>
      <c r="EI56" s="229"/>
      <c r="EJ56" s="229"/>
      <c r="EK56" s="229"/>
      <c r="EL56" s="229"/>
      <c r="EM56" s="229"/>
      <c r="EN56" s="229"/>
      <c r="EO56" s="229"/>
      <c r="EP56" s="229"/>
      <c r="EQ56" s="229"/>
      <c r="ER56" s="229"/>
      <c r="ES56" s="229"/>
      <c r="ET56" s="229"/>
      <c r="EU56" s="229"/>
      <c r="EV56" s="229"/>
      <c r="EW56" s="229"/>
      <c r="EX56" s="229"/>
      <c r="EY56" s="229"/>
      <c r="EZ56" s="229"/>
      <c r="FA56" s="229"/>
      <c r="FB56" s="229"/>
      <c r="FC56" s="229"/>
      <c r="FD56" s="229"/>
      <c r="FE56" s="229"/>
      <c r="FF56" s="229"/>
      <c r="FG56" s="229"/>
      <c r="FH56" s="229"/>
      <c r="FI56" s="229"/>
      <c r="FJ56" s="229"/>
      <c r="FK56" s="229"/>
      <c r="FL56" s="229"/>
      <c r="FM56" s="229"/>
      <c r="FN56" s="229"/>
      <c r="FO56" s="229"/>
      <c r="FP56" s="229"/>
      <c r="FQ56" s="229"/>
      <c r="FR56" s="229"/>
      <c r="FS56" s="229"/>
      <c r="FT56" s="229"/>
      <c r="FU56" s="229"/>
      <c r="FV56" s="229"/>
      <c r="FW56" s="229"/>
      <c r="FX56" s="229"/>
      <c r="FY56" s="229"/>
      <c r="FZ56" s="229"/>
      <c r="GA56" s="229"/>
      <c r="GB56" s="229"/>
      <c r="GC56" s="229"/>
      <c r="GD56" s="229"/>
      <c r="GE56" s="229"/>
      <c r="GF56" s="229"/>
      <c r="GG56" s="229"/>
      <c r="GH56" s="229"/>
      <c r="GI56" s="229"/>
      <c r="GJ56" s="229"/>
      <c r="GK56" s="229"/>
      <c r="GL56" s="229"/>
      <c r="GM56" s="229"/>
      <c r="GN56" s="229"/>
      <c r="GO56" s="229"/>
      <c r="GP56" s="229"/>
      <c r="GQ56" s="229"/>
      <c r="GR56" s="229"/>
      <c r="GS56" s="229"/>
      <c r="GT56" s="229"/>
      <c r="GU56" s="229"/>
      <c r="GV56" s="229"/>
      <c r="GW56" s="229"/>
      <c r="GX56" s="229"/>
      <c r="GY56" s="229"/>
      <c r="GZ56" s="229"/>
      <c r="HA56" s="229"/>
      <c r="HB56" s="229"/>
      <c r="HC56" s="229"/>
      <c r="HD56" s="229"/>
      <c r="HE56" s="229"/>
      <c r="HF56" s="229"/>
      <c r="HG56" s="229"/>
      <c r="HH56" s="229"/>
      <c r="HI56" s="229"/>
      <c r="HJ56" s="229"/>
      <c r="HK56" s="229"/>
      <c r="HL56" s="229"/>
      <c r="HM56" s="229"/>
      <c r="HN56" s="229"/>
      <c r="HO56" s="229"/>
      <c r="HP56" s="229"/>
      <c r="HQ56" s="229"/>
      <c r="HR56" s="229"/>
      <c r="HS56" s="229"/>
      <c r="HT56" s="229"/>
      <c r="HU56" s="229"/>
      <c r="HV56" s="229"/>
      <c r="HW56" s="229"/>
      <c r="HX56" s="229"/>
      <c r="HY56" s="229"/>
      <c r="HZ56" s="229"/>
      <c r="IA56" s="229"/>
      <c r="IB56" s="229"/>
      <c r="IC56" s="229"/>
      <c r="ID56" s="229"/>
      <c r="IE56" s="229"/>
      <c r="IF56" s="229"/>
      <c r="IG56" s="229"/>
      <c r="IH56" s="229"/>
      <c r="II56" s="229"/>
      <c r="IJ56" s="229"/>
      <c r="IK56" s="229"/>
      <c r="IL56" s="229"/>
      <c r="IM56" s="229"/>
      <c r="IN56" s="229"/>
      <c r="IO56" s="229"/>
      <c r="IP56" s="229"/>
      <c r="IQ56" s="229"/>
      <c r="IR56" s="229"/>
      <c r="IS56" s="229"/>
      <c r="IT56" s="229"/>
      <c r="IU56" s="229"/>
      <c r="IV56" s="229"/>
    </row>
  </sheetData>
  <mergeCells count="15">
    <mergeCell ref="B20:G21"/>
    <mergeCell ref="E13:I13"/>
    <mergeCell ref="E9:I9"/>
    <mergeCell ref="E18:I18"/>
    <mergeCell ref="B3:G3"/>
    <mergeCell ref="B4:G4"/>
    <mergeCell ref="C5:G5"/>
    <mergeCell ref="B1:I2"/>
    <mergeCell ref="A3:A19"/>
    <mergeCell ref="H3:I4"/>
    <mergeCell ref="E17:I17"/>
    <mergeCell ref="D7:D8"/>
    <mergeCell ref="B6:I6"/>
    <mergeCell ref="B7:C7"/>
    <mergeCell ref="E8:I8"/>
  </mergeCells>
  <phoneticPr fontId="22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'Bugetul cererii de finanțare'!Zona_de_imprimat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'Planul investițional'!Zona_de_imprimat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Dell1</dc:creator>
  <cp:lastModifiedBy>Dell1</cp:lastModifiedBy>
  <cp:lastPrinted>2016-08-01T10:35:32Z</cp:lastPrinted>
  <dcterms:created xsi:type="dcterms:W3CDTF">2003-06-05T14:00:20Z</dcterms:created>
  <dcterms:modified xsi:type="dcterms:W3CDTF">2018-04-16T09:00:16Z</dcterms:modified>
</cp:coreProperties>
</file>